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Secretaria de Obras\OBRAS A PARTIR DE 2021\Velório Municipal Novo\Orçamento 28 12 2023\Doctos para licitação\"/>
    </mc:Choice>
  </mc:AlternateContent>
  <xr:revisionPtr revIDLastSave="0" documentId="13_ncr:1_{A21A191D-8012-4727-B5ED-6F5C097E14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3" r:id="rId1"/>
    <sheet name="CRONOG" sheetId="5" r:id="rId2"/>
  </sheets>
  <externalReferences>
    <externalReference r:id="rId3"/>
    <externalReference r:id="rId4"/>
    <externalReference r:id="rId5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2_1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A">#REF!</definedName>
    <definedName name="A_1">#REF!</definedName>
    <definedName name="A_2">#REF!</definedName>
    <definedName name="AA">#REF!</definedName>
    <definedName name="AAA">#REF!</definedName>
    <definedName name="AAAAA">#REF!</definedName>
    <definedName name="ANCORAGEM">#REF!</definedName>
    <definedName name="_xlnm.Print_Area" localSheetId="1">CRONOG!$A$1:$I$47</definedName>
    <definedName name="_xlnm.Print_Area" localSheetId="0">'Orçamento Sintético'!$A$1:$I$265</definedName>
    <definedName name="B">#REF!</definedName>
    <definedName name="B_1">#REF!</definedName>
    <definedName name="B_2">#REF!</definedName>
    <definedName name="_xlnm.Database">TEXT(Import.DataBase,"mm-aaaa")</definedName>
    <definedName name="BDI">[1]PREÇOS!#REF!</definedName>
    <definedName name="BLOCOANCORAGEMNOVO">#REF!</definedName>
    <definedName name="Critérios_IM">#REF!</definedName>
    <definedName name="Cronograma1">#N/A</definedName>
    <definedName name="custo_canal_diversos">#REF!</definedName>
    <definedName name="custo_canal_k">#REF!</definedName>
    <definedName name="custo_viario_diversos">#REF!</definedName>
    <definedName name="custo_viario_k">#REF!</definedName>
    <definedName name="D">#REF!</definedName>
    <definedName name="E">#REF!</definedName>
    <definedName name="ELEV">#REF!</definedName>
    <definedName name="Excel_BuiltIn_Criteria">#REF!</definedName>
    <definedName name="F">#REF!</definedName>
    <definedName name="Fl_01">#N/A</definedName>
    <definedName name="G">#REF!</definedName>
    <definedName name="H">#REF!</definedName>
    <definedName name="Import.DataBase">[2]DADOS!$A$38</definedName>
    <definedName name="INDIC">#REF!</definedName>
    <definedName name="ÍNDICE">#REF!</definedName>
    <definedName name="INFR">#REF!</definedName>
    <definedName name="INFRATEC">#REF!</definedName>
    <definedName name="INFRETÉCNICA">[1]PREÇOS!#REF!</definedName>
    <definedName name="kkkkkkkkkk">#REF!</definedName>
    <definedName name="MÊS">#REF!</definedName>
    <definedName name="pla">#N/A</definedName>
    <definedName name="PLAN">#REF!</definedName>
    <definedName name="planilha">#N/A</definedName>
    <definedName name="Print_Area_MI">#REF!</definedName>
    <definedName name="Referencia.Descricao">IF(ISNUMBER([2]PO!linhaSINAPIxls),INDEX(INDIRECT("'[Referência "&amp;_xlnm.Database&amp;".xls]Banco'!$b:$g"),[2]PO!linhaSINAPIxls,3),"")</definedName>
    <definedName name="Referencia.Unidade">IF(ISNUMBER([3]PO!linhaSINAPIxls),INDEX(INDIRECT("'[Referência "&amp;_xlnm.Database&amp;".xls]Banco'!$b:$g"),[3]PO!linhaSINAPIxls,4),"")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sqsa">#REF!</definedName>
    <definedName name="tbjan01">#REF!</definedName>
    <definedName name="TBJUL01">#REF!</definedName>
    <definedName name="TESTE">#REF!</definedName>
    <definedName name="TipoOrçamento">"BASE"</definedName>
    <definedName name="_xlnm.Print_Titles" localSheetId="0">'Orçamento Sintético'!$7:$7</definedName>
    <definedName name="TRAVESSIA">#REF!</definedName>
    <definedName name="VENDA_CANAL_DIVERSOS">#REF!</definedName>
    <definedName name="VENDA_CANAL_K">#REF!</definedName>
    <definedName name="VENDA_CANAL_PI_R">#REF!</definedName>
    <definedName name="VENDA_VIARIO_DIVERSOS">#REF!</definedName>
    <definedName name="VENDA_VIARIO_K">#REF!</definedName>
    <definedName name="VENDA_VIARIO_PI_R">#REF!</definedName>
    <definedName name="X_1">#REF!</definedName>
    <definedName name="X_2">#REF!</definedName>
    <definedName name="X_3">#REF!</definedName>
    <definedName name="X_4">#REF!</definedName>
    <definedName name="X_INT">#REF!</definedName>
    <definedName name="Y_1">#REF!</definedName>
    <definedName name="Y_2">#REF!</definedName>
    <definedName name="Y_3">#REF!</definedName>
    <definedName name="Y_4">#REF!</definedName>
  </definedNames>
  <calcPr calcId="181029"/>
</workbook>
</file>

<file path=xl/calcChain.xml><?xml version="1.0" encoding="utf-8"?>
<calcChain xmlns="http://schemas.openxmlformats.org/spreadsheetml/2006/main">
  <c r="A2" i="5" l="1"/>
  <c r="A1" i="5"/>
  <c r="H257" i="3" l="1"/>
  <c r="I257" i="3" s="1"/>
  <c r="H250" i="3"/>
  <c r="I250" i="3" s="1"/>
  <c r="H241" i="3"/>
  <c r="I241" i="3" s="1"/>
  <c r="H230" i="3"/>
  <c r="I230" i="3" s="1"/>
  <c r="I229" i="3" s="1"/>
  <c r="H220" i="3"/>
  <c r="I220" i="3" s="1"/>
  <c r="I219" i="3" s="1"/>
  <c r="H211" i="3"/>
  <c r="I211" i="3" s="1"/>
  <c r="H204" i="3"/>
  <c r="I204" i="3" s="1"/>
  <c r="H195" i="3"/>
  <c r="I195" i="3" s="1"/>
  <c r="H188" i="3"/>
  <c r="I188" i="3" s="1"/>
  <c r="H181" i="3"/>
  <c r="I181" i="3" s="1"/>
  <c r="H174" i="3"/>
  <c r="I174" i="3" s="1"/>
  <c r="H168" i="3"/>
  <c r="I168" i="3" s="1"/>
  <c r="H162" i="3"/>
  <c r="I162" i="3" s="1"/>
  <c r="H156" i="3"/>
  <c r="I156" i="3" s="1"/>
  <c r="H150" i="3"/>
  <c r="I150" i="3" s="1"/>
  <c r="H144" i="3"/>
  <c r="I144" i="3" s="1"/>
  <c r="H138" i="3"/>
  <c r="I138" i="3" s="1"/>
  <c r="H129" i="3"/>
  <c r="I129" i="3" s="1"/>
  <c r="H123" i="3"/>
  <c r="I123" i="3" s="1"/>
  <c r="H116" i="3"/>
  <c r="I116" i="3" s="1"/>
  <c r="H109" i="3"/>
  <c r="I109" i="3" s="1"/>
  <c r="H102" i="3"/>
  <c r="I102" i="3" s="1"/>
  <c r="H94" i="3"/>
  <c r="I94" i="3" s="1"/>
  <c r="H87" i="3"/>
  <c r="I87" i="3" s="1"/>
  <c r="H81" i="3"/>
  <c r="I81" i="3" s="1"/>
  <c r="H73" i="3"/>
  <c r="I73" i="3" s="1"/>
  <c r="H66" i="3"/>
  <c r="I66" i="3" s="1"/>
  <c r="H57" i="3"/>
  <c r="I57" i="3" s="1"/>
  <c r="H48" i="3"/>
  <c r="I48" i="3" s="1"/>
  <c r="H42" i="3"/>
  <c r="I42" i="3" s="1"/>
  <c r="H32" i="3"/>
  <c r="I32" i="3" s="1"/>
  <c r="H22" i="3"/>
  <c r="I22" i="3" s="1"/>
  <c r="H13" i="3"/>
  <c r="I13" i="3" s="1"/>
  <c r="H255" i="3"/>
  <c r="I255" i="3" s="1"/>
  <c r="H249" i="3"/>
  <c r="I249" i="3" s="1"/>
  <c r="H239" i="3"/>
  <c r="I239" i="3" s="1"/>
  <c r="H228" i="3"/>
  <c r="I228" i="3" s="1"/>
  <c r="H218" i="3"/>
  <c r="I218" i="3" s="1"/>
  <c r="H210" i="3"/>
  <c r="I210" i="3" s="1"/>
  <c r="H201" i="3"/>
  <c r="I201" i="3" s="1"/>
  <c r="H194" i="3"/>
  <c r="I194" i="3" s="1"/>
  <c r="H186" i="3"/>
  <c r="I186" i="3" s="1"/>
  <c r="H180" i="3"/>
  <c r="I180" i="3" s="1"/>
  <c r="H173" i="3"/>
  <c r="I173" i="3" s="1"/>
  <c r="H167" i="3"/>
  <c r="I167" i="3" s="1"/>
  <c r="H161" i="3"/>
  <c r="I161" i="3" s="1"/>
  <c r="H155" i="3"/>
  <c r="I155" i="3" s="1"/>
  <c r="H149" i="3"/>
  <c r="I149" i="3" s="1"/>
  <c r="H143" i="3"/>
  <c r="I143" i="3" s="1"/>
  <c r="H135" i="3"/>
  <c r="I135" i="3" s="1"/>
  <c r="I134" i="3" s="1"/>
  <c r="H128" i="3"/>
  <c r="I128" i="3" s="1"/>
  <c r="H122" i="3"/>
  <c r="I122" i="3" s="1"/>
  <c r="H115" i="3"/>
  <c r="I115" i="3" s="1"/>
  <c r="H108" i="3"/>
  <c r="I108" i="3" s="1"/>
  <c r="H101" i="3"/>
  <c r="I101" i="3" s="1"/>
  <c r="H93" i="3"/>
  <c r="I93" i="3" s="1"/>
  <c r="H86" i="3"/>
  <c r="I86" i="3" s="1"/>
  <c r="H80" i="3"/>
  <c r="I80" i="3" s="1"/>
  <c r="H71" i="3"/>
  <c r="I71" i="3" s="1"/>
  <c r="H65" i="3"/>
  <c r="I65" i="3" s="1"/>
  <c r="H56" i="3"/>
  <c r="I56" i="3" s="1"/>
  <c r="H47" i="3"/>
  <c r="I47" i="3" s="1"/>
  <c r="H41" i="3"/>
  <c r="I41" i="3" s="1"/>
  <c r="H31" i="3"/>
  <c r="I31" i="3" s="1"/>
  <c r="H21" i="3"/>
  <c r="I21" i="3" s="1"/>
  <c r="H14" i="3"/>
  <c r="I14" i="3" s="1"/>
  <c r="H254" i="3"/>
  <c r="I254" i="3" s="1"/>
  <c r="H248" i="3"/>
  <c r="I248" i="3" s="1"/>
  <c r="H238" i="3"/>
  <c r="I238" i="3" s="1"/>
  <c r="H227" i="3"/>
  <c r="I227" i="3" s="1"/>
  <c r="H217" i="3"/>
  <c r="I217" i="3" s="1"/>
  <c r="H209" i="3"/>
  <c r="I209" i="3" s="1"/>
  <c r="H200" i="3"/>
  <c r="I200" i="3" s="1"/>
  <c r="H193" i="3"/>
  <c r="I193" i="3" s="1"/>
  <c r="H185" i="3"/>
  <c r="I185" i="3" s="1"/>
  <c r="H179" i="3"/>
  <c r="I179" i="3" s="1"/>
  <c r="H172" i="3"/>
  <c r="I172" i="3" s="1"/>
  <c r="H166" i="3"/>
  <c r="I166" i="3" s="1"/>
  <c r="H160" i="3"/>
  <c r="I160" i="3" s="1"/>
  <c r="H154" i="3"/>
  <c r="I154" i="3" s="1"/>
  <c r="H148" i="3"/>
  <c r="I148" i="3" s="1"/>
  <c r="H142" i="3"/>
  <c r="I142" i="3" s="1"/>
  <c r="H133" i="3"/>
  <c r="I133" i="3" s="1"/>
  <c r="H127" i="3"/>
  <c r="I127" i="3" s="1"/>
  <c r="H121" i="3"/>
  <c r="I121" i="3" s="1"/>
  <c r="H114" i="3"/>
  <c r="I114" i="3" s="1"/>
  <c r="H107" i="3"/>
  <c r="I107" i="3" s="1"/>
  <c r="H100" i="3"/>
  <c r="I100" i="3" s="1"/>
  <c r="H92" i="3"/>
  <c r="I92" i="3" s="1"/>
  <c r="H85" i="3"/>
  <c r="I85" i="3" s="1"/>
  <c r="H77" i="3"/>
  <c r="I77" i="3" s="1"/>
  <c r="H70" i="3"/>
  <c r="I70" i="3" s="1"/>
  <c r="H62" i="3"/>
  <c r="I62" i="3" s="1"/>
  <c r="H55" i="3"/>
  <c r="I55" i="3" s="1"/>
  <c r="H46" i="3"/>
  <c r="I46" i="3" s="1"/>
  <c r="H40" i="3"/>
  <c r="I40" i="3" s="1"/>
  <c r="H29" i="3"/>
  <c r="I29" i="3" s="1"/>
  <c r="I28" i="3" s="1"/>
  <c r="H20" i="3"/>
  <c r="I20" i="3" s="1"/>
  <c r="H11" i="3"/>
  <c r="I11" i="3" s="1"/>
  <c r="H242" i="3"/>
  <c r="I242" i="3" s="1"/>
  <c r="H212" i="3"/>
  <c r="I212" i="3" s="1"/>
  <c r="H189" i="3"/>
  <c r="I189" i="3" s="1"/>
  <c r="H169" i="3"/>
  <c r="I169" i="3" s="1"/>
  <c r="H151" i="3"/>
  <c r="I151" i="3" s="1"/>
  <c r="H130" i="3"/>
  <c r="I130" i="3" s="1"/>
  <c r="H117" i="3"/>
  <c r="I117" i="3" s="1"/>
  <c r="H95" i="3"/>
  <c r="I95" i="3" s="1"/>
  <c r="H74" i="3"/>
  <c r="I74" i="3" s="1"/>
  <c r="H253" i="3"/>
  <c r="I253" i="3" s="1"/>
  <c r="H246" i="3"/>
  <c r="I246" i="3" s="1"/>
  <c r="I245" i="3" s="1"/>
  <c r="H237" i="3"/>
  <c r="I237" i="3" s="1"/>
  <c r="H226" i="3"/>
  <c r="I226" i="3" s="1"/>
  <c r="H216" i="3"/>
  <c r="I216" i="3" s="1"/>
  <c r="H207" i="3"/>
  <c r="I207" i="3" s="1"/>
  <c r="H199" i="3"/>
  <c r="I199" i="3" s="1"/>
  <c r="H192" i="3"/>
  <c r="I192" i="3" s="1"/>
  <c r="H184" i="3"/>
  <c r="I184" i="3" s="1"/>
  <c r="H178" i="3"/>
  <c r="I178" i="3" s="1"/>
  <c r="H171" i="3"/>
  <c r="I171" i="3" s="1"/>
  <c r="H165" i="3"/>
  <c r="I165" i="3" s="1"/>
  <c r="H159" i="3"/>
  <c r="I159" i="3" s="1"/>
  <c r="H153" i="3"/>
  <c r="I153" i="3" s="1"/>
  <c r="H147" i="3"/>
  <c r="I147" i="3" s="1"/>
  <c r="H141" i="3"/>
  <c r="I141" i="3" s="1"/>
  <c r="H132" i="3"/>
  <c r="I132" i="3" s="1"/>
  <c r="H126" i="3"/>
  <c r="I126" i="3" s="1"/>
  <c r="H120" i="3"/>
  <c r="I120" i="3" s="1"/>
  <c r="H113" i="3"/>
  <c r="I113" i="3" s="1"/>
  <c r="H105" i="3"/>
  <c r="I105" i="3" s="1"/>
  <c r="H99" i="3"/>
  <c r="I99" i="3" s="1"/>
  <c r="H91" i="3"/>
  <c r="I91" i="3" s="1"/>
  <c r="H84" i="3"/>
  <c r="I84" i="3" s="1"/>
  <c r="H76" i="3"/>
  <c r="I76" i="3" s="1"/>
  <c r="H69" i="3"/>
  <c r="I69" i="3" s="1"/>
  <c r="H61" i="3"/>
  <c r="I61" i="3" s="1"/>
  <c r="H54" i="3"/>
  <c r="I54" i="3" s="1"/>
  <c r="H45" i="3"/>
  <c r="I45" i="3" s="1"/>
  <c r="H38" i="3"/>
  <c r="I38" i="3" s="1"/>
  <c r="I37" i="3" s="1"/>
  <c r="H26" i="3"/>
  <c r="I26" i="3" s="1"/>
  <c r="H19" i="3"/>
  <c r="I19" i="3" s="1"/>
  <c r="H251" i="3"/>
  <c r="I251" i="3" s="1"/>
  <c r="H222" i="3"/>
  <c r="I222" i="3" s="1"/>
  <c r="H197" i="3"/>
  <c r="I197" i="3" s="1"/>
  <c r="H175" i="3"/>
  <c r="I175" i="3" s="1"/>
  <c r="H163" i="3"/>
  <c r="I163" i="3" s="1"/>
  <c r="H145" i="3"/>
  <c r="I145" i="3" s="1"/>
  <c r="H124" i="3"/>
  <c r="I124" i="3" s="1"/>
  <c r="H103" i="3"/>
  <c r="I103" i="3" s="1"/>
  <c r="H82" i="3"/>
  <c r="I82" i="3" s="1"/>
  <c r="H59" i="3"/>
  <c r="I59" i="3" s="1"/>
  <c r="H260" i="3"/>
  <c r="I260" i="3" s="1"/>
  <c r="I259" i="3" s="1"/>
  <c r="H252" i="3"/>
  <c r="I252" i="3" s="1"/>
  <c r="H243" i="3"/>
  <c r="I243" i="3" s="1"/>
  <c r="H235" i="3"/>
  <c r="I235" i="3" s="1"/>
  <c r="I234" i="3" s="1"/>
  <c r="H223" i="3"/>
  <c r="I223" i="3" s="1"/>
  <c r="H213" i="3"/>
  <c r="I213" i="3" s="1"/>
  <c r="H206" i="3"/>
  <c r="I206" i="3" s="1"/>
  <c r="H198" i="3"/>
  <c r="I198" i="3" s="1"/>
  <c r="H190" i="3"/>
  <c r="I190" i="3" s="1"/>
  <c r="H183" i="3"/>
  <c r="I183" i="3" s="1"/>
  <c r="H176" i="3"/>
  <c r="I176" i="3" s="1"/>
  <c r="H170" i="3"/>
  <c r="I170" i="3" s="1"/>
  <c r="H164" i="3"/>
  <c r="I164" i="3" s="1"/>
  <c r="H158" i="3"/>
  <c r="I158" i="3" s="1"/>
  <c r="H152" i="3"/>
  <c r="I152" i="3" s="1"/>
  <c r="H146" i="3"/>
  <c r="I146" i="3" s="1"/>
  <c r="H140" i="3"/>
  <c r="I140" i="3" s="1"/>
  <c r="H131" i="3"/>
  <c r="I131" i="3" s="1"/>
  <c r="H125" i="3"/>
  <c r="I125" i="3" s="1"/>
  <c r="H118" i="3"/>
  <c r="I118" i="3" s="1"/>
  <c r="H111" i="3"/>
  <c r="I111" i="3" s="1"/>
  <c r="H104" i="3"/>
  <c r="I104" i="3" s="1"/>
  <c r="H96" i="3"/>
  <c r="I96" i="3" s="1"/>
  <c r="H89" i="3"/>
  <c r="I89" i="3" s="1"/>
  <c r="H83" i="3"/>
  <c r="I83" i="3" s="1"/>
  <c r="H75" i="3"/>
  <c r="I75" i="3" s="1"/>
  <c r="H68" i="3"/>
  <c r="I68" i="3" s="1"/>
  <c r="H60" i="3"/>
  <c r="I60" i="3" s="1"/>
  <c r="H53" i="3"/>
  <c r="I53" i="3" s="1"/>
  <c r="I52" i="3" s="1"/>
  <c r="H44" i="3"/>
  <c r="I44" i="3" s="1"/>
  <c r="H36" i="3"/>
  <c r="I36" i="3" s="1"/>
  <c r="I35" i="3" s="1"/>
  <c r="H25" i="3"/>
  <c r="I25" i="3" s="1"/>
  <c r="H16" i="3"/>
  <c r="I16" i="3" s="1"/>
  <c r="I15" i="3" s="1"/>
  <c r="H258" i="3"/>
  <c r="I258" i="3" s="1"/>
  <c r="H232" i="3"/>
  <c r="I232" i="3" s="1"/>
  <c r="I231" i="3" s="1"/>
  <c r="H205" i="3"/>
  <c r="I205" i="3" s="1"/>
  <c r="H182" i="3"/>
  <c r="I182" i="3" s="1"/>
  <c r="H157" i="3"/>
  <c r="I157" i="3" s="1"/>
  <c r="H139" i="3"/>
  <c r="I139" i="3" s="1"/>
  <c r="H110" i="3"/>
  <c r="I110" i="3" s="1"/>
  <c r="H88" i="3"/>
  <c r="I88" i="3" s="1"/>
  <c r="H67" i="3"/>
  <c r="I67" i="3" s="1"/>
  <c r="H33" i="3"/>
  <c r="I33" i="3" s="1"/>
  <c r="H51" i="3"/>
  <c r="I51" i="3" s="1"/>
  <c r="I50" i="3" s="1"/>
  <c r="H43" i="3"/>
  <c r="I43" i="3" s="1"/>
  <c r="H23" i="3"/>
  <c r="I23" i="3" s="1"/>
  <c r="H12" i="3"/>
  <c r="I12" i="3" s="1"/>
  <c r="I236" i="3" l="1"/>
  <c r="I196" i="3"/>
  <c r="C29" i="5" s="1"/>
  <c r="H29" i="5" s="1"/>
  <c r="I215" i="3"/>
  <c r="I58" i="3"/>
  <c r="C15" i="5" s="1"/>
  <c r="I39" i="3"/>
  <c r="I34" i="3" s="1"/>
  <c r="C11" i="5" s="1"/>
  <c r="I208" i="3"/>
  <c r="I64" i="3"/>
  <c r="I90" i="3"/>
  <c r="I221" i="3"/>
  <c r="I98" i="3"/>
  <c r="I177" i="3"/>
  <c r="I225" i="3"/>
  <c r="I224" i="3" s="1"/>
  <c r="C35" i="5" s="1"/>
  <c r="I35" i="5" s="1"/>
  <c r="I30" i="3"/>
  <c r="I27" i="3" s="1"/>
  <c r="C9" i="5" s="1"/>
  <c r="D9" i="5" s="1"/>
  <c r="I79" i="3"/>
  <c r="I10" i="3"/>
  <c r="I9" i="3" s="1"/>
  <c r="C5" i="5" s="1"/>
  <c r="I106" i="3"/>
  <c r="I187" i="3"/>
  <c r="C25" i="5" s="1"/>
  <c r="I240" i="3"/>
  <c r="I137" i="3"/>
  <c r="I49" i="3"/>
  <c r="C13" i="5" s="1"/>
  <c r="E13" i="5" s="1"/>
  <c r="I24" i="3"/>
  <c r="I18" i="3"/>
  <c r="I112" i="3"/>
  <c r="I191" i="3"/>
  <c r="C27" i="5" s="1"/>
  <c r="I247" i="3"/>
  <c r="I72" i="3"/>
  <c r="I119" i="3"/>
  <c r="I203" i="3"/>
  <c r="I256" i="3"/>
  <c r="I233" i="3" l="1"/>
  <c r="C37" i="5" s="1"/>
  <c r="I37" i="5" s="1"/>
  <c r="I17" i="3"/>
  <c r="C7" i="5" s="1"/>
  <c r="D7" i="5" s="1"/>
  <c r="I63" i="3"/>
  <c r="C17" i="5" s="1"/>
  <c r="F17" i="5" s="1"/>
  <c r="I214" i="3"/>
  <c r="C33" i="5" s="1"/>
  <c r="I33" i="5" s="1"/>
  <c r="I244" i="3"/>
  <c r="C39" i="5" s="1"/>
  <c r="I39" i="5" s="1"/>
  <c r="G27" i="5"/>
  <c r="H27" i="5"/>
  <c r="I202" i="3"/>
  <c r="C31" i="5" s="1"/>
  <c r="H31" i="5" s="1"/>
  <c r="H25" i="5"/>
  <c r="G25" i="5"/>
  <c r="E11" i="5"/>
  <c r="D11" i="5"/>
  <c r="D5" i="5"/>
  <c r="I78" i="3"/>
  <c r="C19" i="5" s="1"/>
  <c r="G19" i="5" s="1"/>
  <c r="F15" i="5"/>
  <c r="E15" i="5"/>
  <c r="I97" i="3"/>
  <c r="I136" i="3"/>
  <c r="C23" i="5" s="1"/>
  <c r="H33" i="5" l="1"/>
  <c r="G17" i="5"/>
  <c r="H23" i="5"/>
  <c r="I23" i="5"/>
  <c r="D23" i="5"/>
  <c r="G23" i="5"/>
  <c r="E23" i="5"/>
  <c r="F23" i="5"/>
  <c r="H262" i="3"/>
  <c r="C21" i="5"/>
  <c r="C41" i="5" s="1"/>
  <c r="H21" i="5" l="1"/>
  <c r="H41" i="5" s="1"/>
  <c r="H42" i="5" s="1"/>
  <c r="I21" i="5"/>
  <c r="I41" i="5" s="1"/>
  <c r="I42" i="5" s="1"/>
  <c r="D21" i="5"/>
  <c r="E21" i="5"/>
  <c r="E41" i="5" s="1"/>
  <c r="E42" i="5" s="1"/>
  <c r="F21" i="5"/>
  <c r="F41" i="5" s="1"/>
  <c r="F42" i="5" s="1"/>
  <c r="G21" i="5"/>
  <c r="G41" i="5" s="1"/>
  <c r="G42" i="5" s="1"/>
  <c r="D41" i="5" l="1"/>
  <c r="D43" i="5" l="1"/>
  <c r="E43" i="5" s="1"/>
  <c r="F43" i="5" s="1"/>
  <c r="G43" i="5" s="1"/>
  <c r="H43" i="5" s="1"/>
  <c r="I43" i="5" s="1"/>
  <c r="D42" i="5"/>
  <c r="D44" i="5" s="1"/>
  <c r="E44" i="5" s="1"/>
  <c r="F44" i="5" s="1"/>
  <c r="G44" i="5" s="1"/>
  <c r="H44" i="5" s="1"/>
  <c r="I44" i="5" s="1"/>
</calcChain>
</file>

<file path=xl/sharedStrings.xml><?xml version="1.0" encoding="utf-8"?>
<sst xmlns="http://schemas.openxmlformats.org/spreadsheetml/2006/main" count="1162" uniqueCount="712">
  <si>
    <t>Item</t>
  </si>
  <si>
    <t>Descrição</t>
  </si>
  <si>
    <t>Und</t>
  </si>
  <si>
    <t>Quant.</t>
  </si>
  <si>
    <t xml:space="preserve"> 1 </t>
  </si>
  <si>
    <t xml:space="preserve"> 1.1 </t>
  </si>
  <si>
    <t>m²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</si>
  <si>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</si>
  <si>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</si>
  <si>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</si>
  <si>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</si>
  <si>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</si>
  <si>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</si>
  <si>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</si>
  <si>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</si>
  <si>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>UN</t>
  </si>
  <si>
    <t>M</t>
  </si>
  <si>
    <t>SERVIÇOS COMPLEMENTARES</t>
  </si>
  <si>
    <t>Encargos Sociais</t>
  </si>
  <si>
    <t>Desonerado: embutido nos preços unitário dos insumos de mão de obra, de acordo com as bases.</t>
  </si>
  <si>
    <t>Código</t>
  </si>
  <si>
    <t>Banco</t>
  </si>
  <si>
    <t>Valor Unit</t>
  </si>
  <si>
    <t>Valor Unit com BDI</t>
  </si>
  <si>
    <t>Total</t>
  </si>
  <si>
    <t>SINAPI</t>
  </si>
  <si>
    <t>CANTEIRO DE OBRAS</t>
  </si>
  <si>
    <t xml:space="preserve"> 1.1.1 </t>
  </si>
  <si>
    <t>m³</t>
  </si>
  <si>
    <t>KG</t>
  </si>
  <si>
    <t xml:space="preserve"> 2.2 </t>
  </si>
  <si>
    <t xml:space="preserve"> 2.2.1 </t>
  </si>
  <si>
    <t>PISOS</t>
  </si>
  <si>
    <t xml:space="preserve"> 10.02.020 </t>
  </si>
  <si>
    <t>Armadura em tela soldada de aço</t>
  </si>
  <si>
    <t>BDI</t>
  </si>
  <si>
    <t>SERVIÇOS PRELIMINARES</t>
  </si>
  <si>
    <t xml:space="preserve"> 7 </t>
  </si>
  <si>
    <t xml:space="preserve"> 7.1 </t>
  </si>
  <si>
    <t xml:space="preserve"> 8 </t>
  </si>
  <si>
    <t xml:space="preserve"> 8.1 </t>
  </si>
  <si>
    <t xml:space="preserve"> 9 </t>
  </si>
  <si>
    <t xml:space="preserve"> 9.1 </t>
  </si>
  <si>
    <t xml:space="preserve"> 10 </t>
  </si>
  <si>
    <t xml:space="preserve"> 10.1 </t>
  </si>
  <si>
    <t>INSTALAÇÕES ELÉTRICAS</t>
  </si>
  <si>
    <t>ESQUADRIAS</t>
  </si>
  <si>
    <t xml:space="preserve"> 3.1.1 </t>
  </si>
  <si>
    <t>INSTALAÇÕES HIDRÁULICAS</t>
  </si>
  <si>
    <t xml:space="preserve"> 4.2 </t>
  </si>
  <si>
    <t>LOUÇAS E METAIS</t>
  </si>
  <si>
    <t xml:space="preserve"> 87690 </t>
  </si>
  <si>
    <t>PINTURA</t>
  </si>
  <si>
    <t xml:space="preserve"> 9.1.1 </t>
  </si>
  <si>
    <t xml:space="preserve"> 10.2 </t>
  </si>
  <si>
    <t xml:space="preserve"> 11 </t>
  </si>
  <si>
    <t xml:space="preserve"> 11.1 </t>
  </si>
  <si>
    <t xml:space="preserve"> 11.2 </t>
  </si>
  <si>
    <t xml:space="preserve"> 12 </t>
  </si>
  <si>
    <t xml:space="preserve"> 12.1 </t>
  </si>
  <si>
    <t>INFRAESTRUTURA</t>
  </si>
  <si>
    <t xml:space="preserve"> 12.2 </t>
  </si>
  <si>
    <t>SUPERESTRUTURA</t>
  </si>
  <si>
    <t xml:space="preserve"> 13 </t>
  </si>
  <si>
    <t xml:space="preserve"> 13.1 </t>
  </si>
  <si>
    <t xml:space="preserve"> 15 </t>
  </si>
  <si>
    <t xml:space="preserve"> 15.1 </t>
  </si>
  <si>
    <t xml:space="preserve"> 15.1.1 </t>
  </si>
  <si>
    <t xml:space="preserve"> 6 </t>
  </si>
  <si>
    <t xml:space="preserve"> 6.1 </t>
  </si>
  <si>
    <t xml:space="preserve"> 7.2 </t>
  </si>
  <si>
    <t>COBERTURA</t>
  </si>
  <si>
    <t xml:space="preserve"> 8.2 </t>
  </si>
  <si>
    <t xml:space="preserve"> 94098 </t>
  </si>
  <si>
    <t>PREPARO DE FUNDO DE VALA  COM LARGURA MENOR QUE 1,5 M, EM LOCAL COM NÍVEL ALTO DE INTERFERÊNCIA. AF_06/2016</t>
  </si>
  <si>
    <t xml:space="preserve"> 15.2 </t>
  </si>
  <si>
    <t xml:space="preserve"> 15.2.1 </t>
  </si>
  <si>
    <t xml:space="preserve"> 9.1.2 </t>
  </si>
  <si>
    <t xml:space="preserve"> 9.1.3 </t>
  </si>
  <si>
    <t xml:space="preserve"> 16 </t>
  </si>
  <si>
    <t xml:space="preserve"> 16.1 </t>
  </si>
  <si>
    <t xml:space="preserve"> 16.2 </t>
  </si>
  <si>
    <t>REDE DE ESGOTO SANITÁRIO</t>
  </si>
  <si>
    <t>FDE</t>
  </si>
  <si>
    <t xml:space="preserve"> 1.1.2 </t>
  </si>
  <si>
    <t xml:space="preserve"> 1.1.3 </t>
  </si>
  <si>
    <t xml:space="preserve"> 1.1.4 </t>
  </si>
  <si>
    <t xml:space="preserve"> 98459 </t>
  </si>
  <si>
    <t>TAPUME COM TELHA METÁLICA. AF_05/2018</t>
  </si>
  <si>
    <t xml:space="preserve"> 1.2 </t>
  </si>
  <si>
    <t>PROJETOS E PROFISSIONAIS</t>
  </si>
  <si>
    <t xml:space="preserve"> 1.2.1 </t>
  </si>
  <si>
    <t xml:space="preserve"> 01.17.111 </t>
  </si>
  <si>
    <t>Projeto executivo de instalações elétricas em formato A1</t>
  </si>
  <si>
    <t>MOVIMENTO DE TERRA</t>
  </si>
  <si>
    <t>LIMPEZA</t>
  </si>
  <si>
    <t>CORTE E ATERRO</t>
  </si>
  <si>
    <t xml:space="preserve"> 96385 </t>
  </si>
  <si>
    <t>EXECUÇÃO E COMPACTAÇÃO DE ATERRO COM SOLO PREDOMINANTEMENTE ARGILOSO - EXCLUSIVE SOLO, ESCAVAÇÃO, CARGA E TRANSPORTE. AF_11/2019</t>
  </si>
  <si>
    <t xml:space="preserve"> 97914 </t>
  </si>
  <si>
    <t>TRANSPORTE COM CAMINHÃO BASCULANTE DE 6 M³, EM VIA URBANA PAVIMENTADA, DMT ATÉ 30 KM (UNIDADE: M3XKM). AF_07/2020</t>
  </si>
  <si>
    <t>M3XKM</t>
  </si>
  <si>
    <t>ESTACAS</t>
  </si>
  <si>
    <t xml:space="preserve"> 3.2 </t>
  </si>
  <si>
    <t xml:space="preserve"> 3.2.1 </t>
  </si>
  <si>
    <t xml:space="preserve"> 3.2.2 </t>
  </si>
  <si>
    <t xml:space="preserve"> 3.2.3 </t>
  </si>
  <si>
    <t xml:space="preserve"> 92263 </t>
  </si>
  <si>
    <t>FABRICAÇÃO DE FÔRMA PARA PILARES E ESTRUTURAS SIMILARES, EM CHAPA DE MADEIRA COMPENSADA RESINADA, E = 17 MM. AF_09/2020</t>
  </si>
  <si>
    <t>PAREDES E PAINÉIS</t>
  </si>
  <si>
    <t>PORTAS</t>
  </si>
  <si>
    <t xml:space="preserve"> 44.02.062 </t>
  </si>
  <si>
    <t>Tampo/bancada em granito, com frontão, espessura de 2 cm, acabamento polido</t>
  </si>
  <si>
    <t xml:space="preserve"> 74125/002 </t>
  </si>
  <si>
    <t>ESPELHO CRISTAL ESPESSURA 4MM, COM MOLDURA EM ALUMINIO E COMPENSADO 6MM PLASTIFICADO COLADO</t>
  </si>
  <si>
    <t xml:space="preserve"> 89865 </t>
  </si>
  <si>
    <t>TUBO, PVC, SOLDÁVEL, DN 25MM, INSTALADO EM DRENO DE AR-CONDICIONADO - FORNECIMENTO E INSTALAÇÃO. AF_12/2014</t>
  </si>
  <si>
    <t xml:space="preserve"> 9.2 </t>
  </si>
  <si>
    <t xml:space="preserve"> 9.2.1 </t>
  </si>
  <si>
    <t xml:space="preserve"> 9.2.2 </t>
  </si>
  <si>
    <t xml:space="preserve"> 9.2.3 </t>
  </si>
  <si>
    <t xml:space="preserve"> 9.2.4 </t>
  </si>
  <si>
    <t xml:space="preserve"> 9.2.5 </t>
  </si>
  <si>
    <t xml:space="preserve"> 9.3 </t>
  </si>
  <si>
    <t xml:space="preserve"> 9.3.1 </t>
  </si>
  <si>
    <t xml:space="preserve"> 9.3.2 </t>
  </si>
  <si>
    <t xml:space="preserve"> 9.3.3 </t>
  </si>
  <si>
    <t xml:space="preserve"> 9.4 </t>
  </si>
  <si>
    <t xml:space="preserve"> 9.4.1 </t>
  </si>
  <si>
    <t xml:space="preserve"> 9.4.2 </t>
  </si>
  <si>
    <t xml:space="preserve"> 9.4.3 </t>
  </si>
  <si>
    <t xml:space="preserve"> 9.4.4 </t>
  </si>
  <si>
    <t xml:space="preserve"> 9.5 </t>
  </si>
  <si>
    <t xml:space="preserve"> 9.5.1 </t>
  </si>
  <si>
    <t xml:space="preserve"> 96985 </t>
  </si>
  <si>
    <t>HASTE DE ATERRAMENTO 5/8  PARA SPDA - FORNECIMENTO E INSTALAÇÃO. AF_12/2017</t>
  </si>
  <si>
    <t xml:space="preserve"> 38.01.040 </t>
  </si>
  <si>
    <t>Eletroduto de PVC rígido roscável de 3/4´ - com acessórios</t>
  </si>
  <si>
    <t>REVESTIMENTO DE FORROS</t>
  </si>
  <si>
    <t>REVESTIMENTO DE PAREDES INTERNAS</t>
  </si>
  <si>
    <t xml:space="preserve"> 87908 </t>
  </si>
  <si>
    <t>CHAPISCO APLICADO EM ALVENARIA (COM PRESENÇA DE VÃOS) E ESTRUTURAS DE CONCRETO DE FACHADA, COM EQUIPAMENTO DE PROJEÇÃO.  ARGAMASSA TRAÇO 1:3 COM PREPARO EM BETONEIRA 400 L. AF_06/2014</t>
  </si>
  <si>
    <t xml:space="preserve"> 12.3 </t>
  </si>
  <si>
    <t xml:space="preserve"> 13.2 </t>
  </si>
  <si>
    <t>CONTRAPISO EM ARGAMASSA TRAÇO 1:4 (CIMENTO E AREIA), PREPARO MECÂNICO COM BETONEIRA 400 L, APLICADO EM ÁREAS SECAS SOBRE LAJE, NÃO ADERIDO, ACABAMENTO NÃO REFORÇADO, ESPESSURA 5CM. AF_07/2021</t>
  </si>
  <si>
    <t xml:space="preserve"> 15.3 </t>
  </si>
  <si>
    <t xml:space="preserve"> 15.3.1 </t>
  </si>
  <si>
    <t xml:space="preserve"> 15.3.2 </t>
  </si>
  <si>
    <t xml:space="preserve"> 17 </t>
  </si>
  <si>
    <t xml:space="preserve"> 17.1 </t>
  </si>
  <si>
    <t xml:space="preserve"> 17.2 </t>
  </si>
  <si>
    <t>SISTEMA DE PROTEÇÃO CONTRA INCÊNCIO</t>
  </si>
  <si>
    <t>EXTINTORES</t>
  </si>
  <si>
    <t xml:space="preserve"> 50.10.100 </t>
  </si>
  <si>
    <t>Extintor manual de água pressurizada - capacidade de 10 litros</t>
  </si>
  <si>
    <t xml:space="preserve"> 50.10.084 </t>
  </si>
  <si>
    <t>Extintor manual de pó químico seco 20 BC - capacidade de 12 kg</t>
  </si>
  <si>
    <t xml:space="preserve"> 50.10.140 </t>
  </si>
  <si>
    <t>Extintor manual de gás carbônico 5 BC - capacidade de 6 kg</t>
  </si>
  <si>
    <t>ILUMINAÇÃO DE EMERGÊNCIA E SISTEMA DE ALARME</t>
  </si>
  <si>
    <t xml:space="preserve"> 97599 </t>
  </si>
  <si>
    <t>LUMINÁRIA DE EMERGÊNCIA, COM 30 LÂMPADAS LED DE 2 W, SEM REATOR - FORNECIMENTO E INSTALAÇÃO. AF_02/2020</t>
  </si>
  <si>
    <t>SINALIZAÇÃO VISUAL</t>
  </si>
  <si>
    <t xml:space="preserve"> 97.02.193 </t>
  </si>
  <si>
    <t>Placa de sinalização em PVC fotoluminescente (200x200mm), com indicação de equipamentos de alarme, detecção e extinção de incêndio</t>
  </si>
  <si>
    <t xml:space="preserve"> 25.01.040 </t>
  </si>
  <si>
    <t>Caixilho em alumínio basculante, sob medida</t>
  </si>
  <si>
    <t xml:space="preserve"> 17.1.1 </t>
  </si>
  <si>
    <t xml:space="preserve"> 17.2.1 </t>
  </si>
  <si>
    <t>REMOÇÕES E DEMOLIÇÕES</t>
  </si>
  <si>
    <t xml:space="preserve"> 04.03.020 </t>
  </si>
  <si>
    <t>Retirada de telhamento em barro</t>
  </si>
  <si>
    <t>BOTA-FORA</t>
  </si>
  <si>
    <t xml:space="preserve"> 4.1.1 </t>
  </si>
  <si>
    <t xml:space="preserve"> 4.2.1 </t>
  </si>
  <si>
    <t xml:space="preserve"> 7.1.1 </t>
  </si>
  <si>
    <t xml:space="preserve"> 7.1.2 </t>
  </si>
  <si>
    <t xml:space="preserve"> 7.2.1 </t>
  </si>
  <si>
    <t xml:space="preserve"> 9.4.5 </t>
  </si>
  <si>
    <t xml:space="preserve"> 10.1.1 </t>
  </si>
  <si>
    <t xml:space="preserve"> 10.1.2 </t>
  </si>
  <si>
    <t xml:space="preserve"> 10.1.3 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</si>
  <si>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</si>
  <si>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</si>
  <si>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</si>
  <si>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</si>
  <si>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</si>
  <si>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10.2.6 </t>
  </si>
  <si>
    <t xml:space="preserve"> 10.2.7 </t>
  </si>
  <si>
    <t xml:space="preserve"> 10.2.8 </t>
  </si>
  <si>
    <t xml:space="preserve"> 10.2.9 </t>
  </si>
  <si>
    <t xml:space="preserve"> 5.2 </t>
  </si>
  <si>
    <t xml:space="preserve"> 25.02.020 </t>
  </si>
  <si>
    <t>Porta de entrada de abrir em alumínio, sob medida</t>
  </si>
  <si>
    <t xml:space="preserve"> 99251 </t>
  </si>
  <si>
    <t>CAIXA ENTERRADA HIDRÁULICA RETANGULAR EM ALVENARIA COM TIJOLOS CERÂMICOS MACIÇOS, DIMENSÕES INTERNAS: 0,4X0,4X0,4 M PARA REDE DE DRENAGEM. AF_12/2020</t>
  </si>
  <si>
    <t xml:space="preserve"> 16.05.031 </t>
  </si>
  <si>
    <t>CA-21 CANALETA DE AGUAS PLUVIAIS EM CONCRETO (20CM)</t>
  </si>
  <si>
    <t xml:space="preserve"> 15.1.2 </t>
  </si>
  <si>
    <t xml:space="preserve"> 15.1.3 </t>
  </si>
  <si>
    <t xml:space="preserve"> 16.1.1 </t>
  </si>
  <si>
    <t xml:space="preserve"> 16.1.2 </t>
  </si>
  <si>
    <t xml:space="preserve"> 16.1.3 </t>
  </si>
  <si>
    <t xml:space="preserve"> 16.2.1 </t>
  </si>
  <si>
    <t xml:space="preserve"> 17.3 </t>
  </si>
  <si>
    <t xml:space="preserve"> 17.3.1 </t>
  </si>
  <si>
    <t>SBC</t>
  </si>
  <si>
    <t xml:space="preserve"> 91926 </t>
  </si>
  <si>
    <t>CABO DE COBRE FLEXÍVEL ISOLADO, 2,5 MM², ANTI-CHAMA 450/750 V, PARA CIRCUITOS TERMINAIS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</si>
  <si>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</si>
  <si>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</si>
  <si>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96995 </t>
  </si>
  <si>
    <t>REATERRO MANUAL APILOADO COM SOQUETE. AF_10/2017</t>
  </si>
  <si>
    <t xml:space="preserve"> 93358 </t>
  </si>
  <si>
    <t>ESCAVAÇÃO MANUAL DE VALA COM PROFUNDIDADE MENOR OU IGUAL A 1,30 M. AF_02/2021</t>
  </si>
  <si>
    <t xml:space="preserve"> 88489 </t>
  </si>
  <si>
    <t>APLICAÇÃO MANUAL DE PINTURA COM TINTA LÁTEX ACRÍLICA EM PAREDES, DUAS DEMÃOS. AF_06/2014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</si>
  <si>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</si>
  <si>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</si>
  <si>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Local: MUNICÍPIO DE SANTA GERTRUDES</t>
  </si>
  <si>
    <t>MES</t>
  </si>
  <si>
    <t xml:space="preserve"> 99059 </t>
  </si>
  <si>
    <t>LOCACAO CONVENCIONAL DE OBRA, UTILIZANDO GABARITO DE TÁBUAS CORRIDAS PONTALETADAS A CADA 2,00M -  2 UTILIZAÇÕES. AF_10/2018</t>
  </si>
  <si>
    <t>DEMOLIÇÕES</t>
  </si>
  <si>
    <t xml:space="preserve"> 03.02.040 </t>
  </si>
  <si>
    <t>Demolição manual de alvenaria de elevação ou elemento vazado, incluindo revestimento</t>
  </si>
  <si>
    <t xml:space="preserve"> 04.11.020 </t>
  </si>
  <si>
    <t>Retirada de aparelho sanitário incluindo acessórios</t>
  </si>
  <si>
    <t xml:space="preserve"> 04.02.090 </t>
  </si>
  <si>
    <t>Retirada de estrutura em madeira pontaletada - telhas de barro</t>
  </si>
  <si>
    <t xml:space="preserve"> 03.01.250 </t>
  </si>
  <si>
    <t>Demolição mecanizada de pavimento ou piso em concreto, inclusive fragmentação e acomodação do material</t>
  </si>
  <si>
    <t xml:space="preserve"> 72897 </t>
  </si>
  <si>
    <t>CARGA MANUAL DE ENTULHO EM CAMINHAO BASCULANTE 6 M3</t>
  </si>
  <si>
    <t xml:space="preserve"> 2.2.2 </t>
  </si>
  <si>
    <t xml:space="preserve"> 98525 </t>
  </si>
  <si>
    <t>LIMPEZA MECANIZADA DE CAMADA VEGETAL, VEGETAÇÃO E PEQUENAS ÁRVORES (DIÂMETRO DE TRONCO MENOR QUE 0,20 M), COM TRATOR DE ESTEIRAS.AF_05/2018</t>
  </si>
  <si>
    <t xml:space="preserve"> 102283 </t>
  </si>
  <si>
    <t>ESCAVAÇÃO MECANIZADA DE VALA COM PROF. ATÉ 1,5 M (MÉDIA MONTANTE E JUSANTE/UMA COMPOSIÇÃO POR TRECHO), ESCAVADEIRA (0,8 M3), LARG. DE 1,5 M A 2,5 M, EM SOLO MOLE, EM LOCAIS COM ALTO NÍVEL DE INTERFERÊNCIA. AF_02/2021</t>
  </si>
  <si>
    <t xml:space="preserve"> 93589 </t>
  </si>
  <si>
    <t>TRANSPORTE COM CAMINHÃO BASCULANTE DE 10 M³, EM VIA URBANA EM REVESTIMENTO PRIMÁRIO (UNIDADE: M3XKM). AF_07/2020</t>
  </si>
  <si>
    <t>ARMADURA</t>
  </si>
  <si>
    <t xml:space="preserve"> 4.3 </t>
  </si>
  <si>
    <t xml:space="preserve"> 4.3.1 </t>
  </si>
  <si>
    <t xml:space="preserve"> 6514 </t>
  </si>
  <si>
    <t>FORNECIMENTO E LANCAMENTO DE BRITA N. 4</t>
  </si>
  <si>
    <t xml:space="preserve"> 96533 </t>
  </si>
  <si>
    <t>FABRICAÇÃO, MONTAGEM E DESMONTAGEM DE FÔRMA PARA VIGA BALDRAME, EM MADEIRA SERRADA, E=25 MM, 2 UTILIZAÇÕES. AF_06/2017</t>
  </si>
  <si>
    <t xml:space="preserve"> 96557 </t>
  </si>
  <si>
    <t>CONCRETAGEM DE BLOCOS DE COROAMENTO E VIGAS BALDRAMES, FCK 30 MPA, COM USO DE BOMBA  LANÇAMENTO, ADENSAMENTO E ACABAMENTO. AF_06/2017</t>
  </si>
  <si>
    <t xml:space="preserve"> 95474 </t>
  </si>
  <si>
    <t>ALVENARIA DE EMBASAMENTO EM TIJOLOS CERAMICOS MACICOS 5X10X20CM, ASSENTADO  COM ARGAMASSA TRACO 1:2:8 (CIMENTO, CAL E AREIA)</t>
  </si>
  <si>
    <t xml:space="preserve"> 98546 </t>
  </si>
  <si>
    <t>IMPERMEABILIZAÇÃO DE SUPERFÍCIE COM MANTA ASFÁLTICA, UMA CAMADA, INCLUSIVE APLICAÇÃO DE PRIMER ASFÁLTICO, E=3MM. AF_06/2018</t>
  </si>
  <si>
    <t xml:space="preserve"> 5.1.1 </t>
  </si>
  <si>
    <t xml:space="preserve"> 92778 </t>
  </si>
  <si>
    <t>ARMAÇÃO DE PILAR OU VIGA DE UMA ESTRUTURA CONVENCIONAL DE CONCRETO ARMADO EM UMA EDIFICAÇÃO TÉRREA OU SOBRADO UTILIZANDO AÇO CA-50 DE 10,0 MM - MONTAGEM. AF_12/2015</t>
  </si>
  <si>
    <t>FORMA E CONCRETO</t>
  </si>
  <si>
    <t xml:space="preserve"> 5.2.1 </t>
  </si>
  <si>
    <t xml:space="preserve"> 5.2.2 </t>
  </si>
  <si>
    <t xml:space="preserve"> 5.2.3 </t>
  </si>
  <si>
    <t xml:space="preserve"> 74141/002 </t>
  </si>
  <si>
    <t>LAJE PRE-MOLD BETA 12 P/3,5KN/M2 VAO 4,1M INCL VIGOTAS TIJOLOS ARMADU-RA NEGATIVA CAPEAMENTO 3CM CONCRETO 15MPA ESCORAMENTO MATERIAIS E MAO DE OBRA.</t>
  </si>
  <si>
    <t xml:space="preserve"> 89994 </t>
  </si>
  <si>
    <t>GRAUTEAMENTO DE CINTA INTERMEDIÁRIA OU DE CONTRAVERGA EM ALVENARIA ESTRUTURAL. AF_09/2021</t>
  </si>
  <si>
    <t xml:space="preserve"> 95448 </t>
  </si>
  <si>
    <t>CORTE E DOBRA DE AÇO CA-50, DIÂMERO DE 32 MM, UTILIZADO EM ESTRUTURAS DIVERSAS, EXCETO LAJE. AF_10/2016</t>
  </si>
  <si>
    <t>COBERTURA CERÂMICA</t>
  </si>
  <si>
    <t xml:space="preserve"> 92567 </t>
  </si>
  <si>
    <t>FABRICAÇÃO E INSTALAÇÃO DE ESTRUTURA PONTALETADA DE MADEIRA NÃO APARELHADA PARA TELHADOS COM MAIS QUE 2 ÁGUAS E PARA TELHA CERÂMICA OU DE CONCRETO, INCLUSO TRANSPORTE VERTICAL. AF_12/2015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</si>
  <si>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</si>
  <si>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</si>
  <si>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7.1.3 </t>
  </si>
  <si>
    <t xml:space="preserve"> 94446 </t>
  </si>
  <si>
    <t>TELHAMENTO COM TELHA CERÂMICA CAPA-CANAL, TIPO PLAN, COM MAIS DE 2 ÁGUAS, INCLUSO TRANSPORTE VERTICAL. AF_07/2019</t>
  </si>
  <si>
    <t xml:space="preserve"> 7.1.5 </t>
  </si>
  <si>
    <t xml:space="preserve"> 94226 </t>
  </si>
  <si>
    <t>SUBCOBERTURA COM MANTA PLÁSTICA REVESTIDA POR PELÍCULA DE ALUMÍNO, INCLUSO TRANSPORTE VERTICAL. AF_07/2019</t>
  </si>
  <si>
    <t xml:space="preserve"> 7.1.6 </t>
  </si>
  <si>
    <t xml:space="preserve"> 94228 </t>
  </si>
  <si>
    <t>CALHA EM CHAPA DE AÇO GALVANIZADO NÚMERO 24, DESENVOLVIMENTO DE 50 CM, INCLUSO TRANSPORTE VERTICAL. AF_07/2019</t>
  </si>
  <si>
    <t xml:space="preserve"> 94231 </t>
  </si>
  <si>
    <t>RUFO EM CHAPA DE AÇO GALVANIZADO NÚMERO 24, CORTE DE 25 CM, INCLUSO TRANSPORTE VERTICAL. AF_07/2019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</si>
  <si>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</si>
  <si>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</t>
  </si>
  <si>
    <t xml:space="preserve"> 16.13.130 </t>
  </si>
  <si>
    <t>Telhamento em chapa de aço com pintura poliéster, tipo sanduíche, espessura de 0,50 mm, com poliestireno expandido</t>
  </si>
  <si>
    <t>COBERTURA EXTERNA</t>
  </si>
  <si>
    <t xml:space="preserve"> 21.03.151 </t>
  </si>
  <si>
    <t>Revestimento em placas de alumínio composto "ACM", espessura de 4 mm e acabamento em PVDF</t>
  </si>
  <si>
    <t xml:space="preserve"> 8.1.1 </t>
  </si>
  <si>
    <t xml:space="preserve"> 8.1.2 </t>
  </si>
  <si>
    <t xml:space="preserve"> 25.02.040 </t>
  </si>
  <si>
    <t>Porta de entrada de correr em alumínio, sob medida</t>
  </si>
  <si>
    <t xml:space="preserve"> 8.1.3 </t>
  </si>
  <si>
    <t xml:space="preserve"> 8.1.4 </t>
  </si>
  <si>
    <t xml:space="preserve"> 8.1.5 </t>
  </si>
  <si>
    <t xml:space="preserve"> 8.1.6 </t>
  </si>
  <si>
    <t>CAIXILHOS</t>
  </si>
  <si>
    <t xml:space="preserve"> 8.2.1 </t>
  </si>
  <si>
    <t xml:space="preserve"> 8.2.2 </t>
  </si>
  <si>
    <t xml:space="preserve"> 8.2.3 </t>
  </si>
  <si>
    <t xml:space="preserve"> 8.2.4 </t>
  </si>
  <si>
    <t xml:space="preserve"> 8.2.5 </t>
  </si>
  <si>
    <t xml:space="preserve"> 89708 </t>
  </si>
  <si>
    <t>CAIXA SIFONADA, PVC, DN 150 X 185 X 75 MM, JUNTA ELÁSTICA, FORNECIDA E INSTALADA EM RAMAL DE DESCARGA OU EM RAMAL DE ESGOTO SANITÁRIO. AF_12/2014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</si>
  <si>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</si>
  <si>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</si>
  <si>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ÁGUA FRIA</t>
  </si>
  <si>
    <t xml:space="preserve"> 89987 </t>
  </si>
  <si>
    <t>REGISTRO DE GAVETA BRUTO, LATÃO, ROSCÁVEL, 3/4", COM ACABAMENTO E CANOPLA CROMADOS - FORNECIMENTO E INSTALAÇÃO. AF_08/2021</t>
  </si>
  <si>
    <t xml:space="preserve"> 91788 </t>
  </si>
  <si>
    <t>(COMPOSIÇÃO REPRESENTATIVA) DO SERVIÇO DE INSTALAÇÃO DE TUBOS DE PVC, SOLDÁVEL, ÁGUA FRIA, DN 50 MM (INSTALADO EM PRUMADA), INCLUSIVE CONEXÕES, CORTES E FIXAÇÕES, PARA PRÉDIOS. AF_10/2015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</si>
  <si>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</si>
  <si>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</si>
  <si>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102623 </t>
  </si>
  <si>
    <t>CAIXA D´ÁGUA EM POLIETILENO, 1000 LITROS (INCLUSOS TUBOS, CONEXÕES E TORNEIRA DE BÓIA) - FORNECIMENTO E INSTALAÇÃO. AF_06/2021</t>
  </si>
  <si>
    <t>ÁGUAS PLUVIAIS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</si>
  <si>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</si>
  <si>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</si>
  <si>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49.06.170 </t>
  </si>
  <si>
    <t>Grelha em alumínio fundido para caixas e canaletas - linha comercial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</si>
  <si>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</si>
  <si>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</si>
  <si>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44.01.850 </t>
  </si>
  <si>
    <t>Cuba de louça de embutir redonda</t>
  </si>
  <si>
    <t xml:space="preserve"> 44.01.610 </t>
  </si>
  <si>
    <t>Lavatório de louça para canto, sem coluna - sem pertences</t>
  </si>
  <si>
    <t xml:space="preserve"> 44.03.050 </t>
  </si>
  <si>
    <t>Dispenser papel higiênico em ABS para rolão 300 / 600 m, com visor</t>
  </si>
  <si>
    <t xml:space="preserve"> 30.01.010 </t>
  </si>
  <si>
    <t>Barra de apoio reta, para pessoas com mobilidade reduzida, em tubo de aço inoxidável de 1 1/2´</t>
  </si>
  <si>
    <t>DRENO DO AR CONDICIONADO</t>
  </si>
  <si>
    <t xml:space="preserve"> 87881 </t>
  </si>
  <si>
    <t>CHAPISCO APLICADO NO TETO, COM ROLO PARA TEXTURA ACRÍLICA. ARGAMASSA TRAÇO 1:4 E EMULSÃO POLIMÉRICA (ADESIVO) COM PREPARO MANUAL. AF_06/2014</t>
  </si>
  <si>
    <t xml:space="preserve"> 91934 </t>
  </si>
  <si>
    <t>CABO DE COBRE FLEXÍVEL ISOLADO, 16 MM², ANTI-CHAMA 450/750 V, PARA CIRCUITOS TERMINAIS - FORNECIMENTO E INSTALAÇÃO. AF_12/2015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</si>
  <si>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</si>
  <si>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</si>
  <si>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87263 </t>
  </si>
  <si>
    <t>REVESTIMENTO CERÂMICO PARA PISO COM PLACAS TIPO PORCELANATO DE DIMENSÕES 60X60 CM APLICADA EM AMBIENTES DE ÁREA MAIOR QUE 10 M². AF_06/2014</t>
  </si>
  <si>
    <t>REVETIMENTO DE PAREDES EXTERNAS</t>
  </si>
  <si>
    <t xml:space="preserve"> 87775 </t>
  </si>
  <si>
    <t>EMBOÇO OU MASSA ÚNICA EM ARGAMASSA TRAÇO 1:2:8, PREPARO MECÂNICO COM BETONEIRA 400 L, APLICADA MANUALMENTE EM PANOS DE FACHADA COM PRESENÇA DE VÃOS, ESPESSURA DE 25 MM. AF_06/2014</t>
  </si>
  <si>
    <t xml:space="preserve"> 16.3 </t>
  </si>
  <si>
    <t xml:space="preserve"> 16.3.1 </t>
  </si>
  <si>
    <t xml:space="preserve"> 100757 </t>
  </si>
  <si>
    <t>PINTURA COM TINTA ALQUÍDICA DE ACABAMENTO (ESMALTE SINTÉTICO ACETINADO) PULVERIZADA SOBRE SUPERFÍCIES METÁLICAS (EXCETO PERFIL) EXECUTADO EM OBRA (02 DEMÃOS). AF_01/2020_P</t>
  </si>
  <si>
    <t xml:space="preserve"> 88476 </t>
  </si>
  <si>
    <t>CONTRAPISO COM ARGAMASSA AUTONIVELANTE, APLICADO SOBRE LAJE, ADERIDO, ESPESSURA 2CM. AF_07/2021</t>
  </si>
  <si>
    <t>PISO PORCELANATO</t>
  </si>
  <si>
    <t>PAREDES</t>
  </si>
  <si>
    <t xml:space="preserve"> 88488 </t>
  </si>
  <si>
    <t>APLICAÇÃO MANUAL DE PINTURA COM TINTA LÁTEX ACRÍLICA EM TETO, DUAS DEMÃOS. AF_06/2014</t>
  </si>
  <si>
    <t>ESTRUTURA</t>
  </si>
  <si>
    <t xml:space="preserve"> 102223 </t>
  </si>
  <si>
    <t>PINTURA VERNIZ (INCOLOR) ALQUÍDICO EM MADEIRA, USO INTERNO E EXTERNO, 3 DEMÃOS. AF_01/2021</t>
  </si>
  <si>
    <t xml:space="preserve"> 10.1.4 </t>
  </si>
  <si>
    <t xml:space="preserve"> 10.1.5 </t>
  </si>
  <si>
    <t xml:space="preserve"> 10.1.6 </t>
  </si>
  <si>
    <t xml:space="preserve"> 10.1.7 </t>
  </si>
  <si>
    <t xml:space="preserve"> 10.1.8 </t>
  </si>
  <si>
    <t xml:space="preserve"> 10.1.9 </t>
  </si>
  <si>
    <t xml:space="preserve"> 10.1.10 </t>
  </si>
  <si>
    <t xml:space="preserve"> 10.1.11 </t>
  </si>
  <si>
    <t xml:space="preserve"> 10.1.12 </t>
  </si>
  <si>
    <t xml:space="preserve"> 10.1.13 </t>
  </si>
  <si>
    <t xml:space="preserve"> 10.1.14 </t>
  </si>
  <si>
    <t xml:space="preserve"> 13.3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</si>
  <si>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</si>
  <si>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</si>
  <si>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87532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</si>
  <si>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</si>
  <si>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</si>
  <si>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</si>
  <si>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</si>
  <si>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</si>
  <si>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</si>
  <si>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</si>
  <si>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</si>
  <si>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</si>
  <si>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6.2 </t>
  </si>
  <si>
    <t xml:space="preserve"> 6.3 </t>
  </si>
  <si>
    <t xml:space="preserve"> 7.1.4 </t>
  </si>
  <si>
    <t xml:space="preserve"> 8.2.6 </t>
  </si>
  <si>
    <t xml:space="preserve"> 25.01.450 </t>
  </si>
  <si>
    <t>Caixilho em alumínio para pele de vidro, tipo fachada</t>
  </si>
  <si>
    <t xml:space="preserve"> 95544 </t>
  </si>
  <si>
    <t>PAPELEIRA DE PAREDE EM METAL CROMADO SEM TAMPA, INCLUSO FIXAÇÃO. AF_01/2020</t>
  </si>
  <si>
    <t xml:space="preserve"> 100855 </t>
  </si>
  <si>
    <t>SABONETEIRA DE PAREDE EM PLASTICO ABS COM ACABAMENTO CROMADO E ACRILICO, INCLUSO FIXAÇÃO. AF_01/2020</t>
  </si>
  <si>
    <t xml:space="preserve"> 100853 </t>
  </si>
  <si>
    <t>TORNEIRA CROMADA DE MESA PARA LAVATORIO, TIPO MONOCOMANDO. AF_01/2020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</si>
  <si>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</si>
  <si>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</si>
  <si>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86914 </t>
  </si>
  <si>
    <t>TORNEIRA CROMADA 1/2 OU 3/4 PARA TANQUE, PADRÃO MÉDIO - FORNECIMENTO E INSTALAÇÃO. AF_01/2020</t>
  </si>
  <si>
    <t xml:space="preserve"> 98307 </t>
  </si>
  <si>
    <t>TOMADA DE REDE RJ45 - FORNECIMENTO E INSTALAÇÃO. AF_11/2019</t>
  </si>
  <si>
    <t xml:space="preserve"> 92023 </t>
  </si>
  <si>
    <t>INTERRUPTOR SIMPLES (1 MÓDULO) COM 1 TOMADA DE EMBUTIR 2P+T 10 A,  INCLUINDO SUPORTE E PLACA - FORNECIMENTO E INSTALAÇÃO. AF_12/2015</t>
  </si>
  <si>
    <t xml:space="preserve"> 95675 </t>
  </si>
  <si>
    <t>HIDRÔMETRO DN 25 (¾ ), 5,0 M³/H FORNECIMENTO E INSTALAÇÃO. AF_11/2016</t>
  </si>
  <si>
    <t xml:space="preserve"> 9.3.4 </t>
  </si>
  <si>
    <t xml:space="preserve"> 9.3.5 </t>
  </si>
  <si>
    <t xml:space="preserve"> 9.3.6 </t>
  </si>
  <si>
    <t xml:space="preserve"> 9.4.7 </t>
  </si>
  <si>
    <t xml:space="preserve"> 9.4.9 </t>
  </si>
  <si>
    <t xml:space="preserve"> 9.4.10 </t>
  </si>
  <si>
    <t xml:space="preserve"> 9.4.11 </t>
  </si>
  <si>
    <t xml:space="preserve"> 9.4.12 </t>
  </si>
  <si>
    <t xml:space="preserve"> 9.4.13 </t>
  </si>
  <si>
    <t xml:space="preserve"> 9.4.14 </t>
  </si>
  <si>
    <t>Total Por Etapa</t>
  </si>
  <si>
    <t>60 DIAS</t>
  </si>
  <si>
    <t>120 DIAS</t>
  </si>
  <si>
    <t>180 DIAS</t>
  </si>
  <si>
    <t>240 DIAS</t>
  </si>
  <si>
    <t>300 DIAS</t>
  </si>
  <si>
    <t>360 DIAS</t>
  </si>
  <si>
    <t>SUDECAP</t>
  </si>
  <si>
    <t>Obra: VELÓRIO MUNICIPAL</t>
  </si>
  <si>
    <t xml:space="preserve"> 25.02.050 </t>
  </si>
  <si>
    <t>Porta veneziana de abrir em alumínio, linha comercial</t>
  </si>
  <si>
    <t xml:space="preserve"> 24.02.290 </t>
  </si>
  <si>
    <t>Porta/portão de correr em chapa cega dupla, sob medida</t>
  </si>
  <si>
    <t xml:space="preserve"> 24.02.060 </t>
  </si>
  <si>
    <t>Porta/portão de abrir em chapa, sob medida</t>
  </si>
  <si>
    <t xml:space="preserve"> 8.1.7 </t>
  </si>
  <si>
    <t xml:space="preserve"> 30.01.120 </t>
  </si>
  <si>
    <t>Barra de apoio reta, para pessoas com mobilidade reduzida, em tubo de aço inoxidável de 1 1/4´ x 400 mm</t>
  </si>
  <si>
    <t xml:space="preserve"> 25.01.080 </t>
  </si>
  <si>
    <t>Caixilho em alumínio de correr, sob medida</t>
  </si>
  <si>
    <t xml:space="preserve"> 24.03.210 </t>
  </si>
  <si>
    <t>Tela de proteção em malha ondulada de 1´, fio 10 (BWG), com requadro</t>
  </si>
  <si>
    <t>INSTALAÇÕES GERAIS</t>
  </si>
  <si>
    <t xml:space="preserve"> 098004 </t>
  </si>
  <si>
    <t>SIURB</t>
  </si>
  <si>
    <t>POSTE DE ENTRADA DE ENERGIA, DUPLO "T" - 7,5M/300DAN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</si>
  <si>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</si>
  <si>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</si>
  <si>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</si>
  <si>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</si>
  <si>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91928 </t>
  </si>
  <si>
    <t>CABO DE COBRE FLEXÍVEL ISOLADO, 4 MM², ANTI-CHAMA 450/750 V, PARA CIRCUITOS TERMINAIS - FORNECIMENTO E INSTALAÇÃO. AF_12/2015</t>
  </si>
  <si>
    <t xml:space="preserve"> 91930 </t>
  </si>
  <si>
    <t>CABO DE COBRE FLEXÍVEL ISOLADO, 6 MM², ANTI-CHAMA 450/750 V, PARA CIRCUITOS TERMINAIS - FORNECIMENTO E INSTALAÇÃO. AF_12/2015</t>
  </si>
  <si>
    <t xml:space="preserve"> 93660 </t>
  </si>
  <si>
    <t>DISJUNTOR BIPOLAR TIPO DIN, CORRENTE NOMINAL DE 10A - FORNECIMENTO E INSTALAÇÃO. AF_10/2020</t>
  </si>
  <si>
    <t xml:space="preserve"> 93662 </t>
  </si>
  <si>
    <t>DISJUNTOR BIPOLAR TIPO DIN, CORRENTE NOMINAL DE 20A - FORNECIMENTO E INSTALAÇÃO. AF_10/2020</t>
  </si>
  <si>
    <t xml:space="preserve"> 93664 </t>
  </si>
  <si>
    <t>DISJUNTOR BIPOLAR TIPO DIN, CORRENTE NOMINAL DE 32A - FORNECIMENTO E INSTALAÇÃO. AF_10/2020</t>
  </si>
  <si>
    <t xml:space="preserve"> 93665 </t>
  </si>
  <si>
    <t>DISJUNTOR BIPOLAR TIPO DIN, CORRENTE NOMINAL DE 40A - FORNECIMENTO E INSTALAÇÃO. AF_10/2020</t>
  </si>
  <si>
    <t xml:space="preserve"> 10.1.15 </t>
  </si>
  <si>
    <t xml:space="preserve"> 93666 </t>
  </si>
  <si>
    <t>DISJUNTOR BIPOLAR TIPO DIN, CORRENTE NOMINAL DE 50A - FORNECIMENTO E INSTALAÇÃO. AF_10/2020</t>
  </si>
  <si>
    <t xml:space="preserve"> 10.1.16 </t>
  </si>
  <si>
    <t xml:space="preserve"> 74130/005 </t>
  </si>
  <si>
    <t>DISJUNTOR TERMOMAGNETICO TRIPOLAR PADRAO NEMA (AMERICANO) 60 A 100A 240V, FORNECIMENTO E INSTALACAO</t>
  </si>
  <si>
    <t xml:space="preserve"> 10.1.17 </t>
  </si>
  <si>
    <t xml:space="preserve"> 91854 </t>
  </si>
  <si>
    <t>ELETRODUTO FLEXÍVEL CORRUGADO, PVC, DN 25 MM (3/4"), PARA CIRCUITOS TERMINAIS, INSTALADO EM PAREDE - FORNECIMENTO E INSTALAÇÃO. AF_12/2015</t>
  </si>
  <si>
    <t xml:space="preserve"> 10.1.18 </t>
  </si>
  <si>
    <t xml:space="preserve"> 91856 </t>
  </si>
  <si>
    <t>ELETRODUTO FLEXÍVEL CORRUGADO, PVC, DN 32 MM (1"), PARA CIRCUITOS TERMINAIS, INSTALADO EM PAREDE - FORNECIMENTO E INSTALAÇÃO. AF_12/2015</t>
  </si>
  <si>
    <t xml:space="preserve"> 10.1.19 </t>
  </si>
  <si>
    <t xml:space="preserve"> 95751 </t>
  </si>
  <si>
    <t>ELETRODUTO DE AÇO GALVANIZADO, CLASSE SEMI PESADO, DN 32 MM (1 1/4), APARENTE, INSTALADO EM PAREDE - FORNECIMENTO E INSTALAÇÃO. AF_11/2016_P</t>
  </si>
  <si>
    <t xml:space="preserve"> 10.1.20 </t>
  </si>
  <si>
    <t xml:space="preserve"> 95747 </t>
  </si>
  <si>
    <t>ELETRODUTO DE AÇO GALVANIZADO, CLASSE SEMI PESADO, DN 32 MM (1 1/4), APARENTE, INSTALADO EM TETO - FORNECIMENTO E INSTALAÇÃO. AF_11/2016_P</t>
  </si>
  <si>
    <t xml:space="preserve"> 10.1.21 </t>
  </si>
  <si>
    <t xml:space="preserve"> 10.1.22 </t>
  </si>
  <si>
    <t xml:space="preserve"> 91996 </t>
  </si>
  <si>
    <t>TOMADA MÉDIA DE EMBUTIR (1 MÓDULO), 2P+T 10 A, INCLUINDO SUPORTE E PLACA - FORNECIMENTO E INSTALAÇÃO. AF_12/2015</t>
  </si>
  <si>
    <t xml:space="preserve"> 10.1.23 </t>
  </si>
  <si>
    <t xml:space="preserve"> 91997 </t>
  </si>
  <si>
    <t>TOMADA MÉDIA DE EMBUTIR (1 MÓDULO), 2P+T 20 A, INCLUINDO SUPORTE E PLACA - FORNECIMENTO E INSTALAÇÃO. AF_12/2015</t>
  </si>
  <si>
    <t xml:space="preserve"> 10.1.24 </t>
  </si>
  <si>
    <t xml:space="preserve"> 69.20.340 </t>
  </si>
  <si>
    <t>Tomada para TV, tipo pino Jack, com placa</t>
  </si>
  <si>
    <t xml:space="preserve"> 10.1.25 </t>
  </si>
  <si>
    <t xml:space="preserve"> 10.1.26 </t>
  </si>
  <si>
    <t xml:space="preserve"> 40.02.010 </t>
  </si>
  <si>
    <t>Caixa de tomada em alumínio para piso 4´ x 4´</t>
  </si>
  <si>
    <t xml:space="preserve"> 10.1.27 </t>
  </si>
  <si>
    <t xml:space="preserve"> 10.1.28 </t>
  </si>
  <si>
    <t xml:space="preserve"> 91940 </t>
  </si>
  <si>
    <t>CAIXA RETANGULAR 4" X 2" MÉDIA (1,30 M DO PISO), PVC, INSTALADA EM PAREDE - FORNECIMENTO E INSTALAÇÃO. AF_12/2015</t>
  </si>
  <si>
    <t xml:space="preserve"> 10.1.29 </t>
  </si>
  <si>
    <t xml:space="preserve"> 91943 </t>
  </si>
  <si>
    <t>CAIXA RETANGULAR 4" X 4" MÉDIA (1,30 M DO PISO), PVC, INSTALADA EM PAREDE - FORNECIMENTO E INSTALAÇÃO. AF_12/2015</t>
  </si>
  <si>
    <t xml:space="preserve"> 10.1.30 </t>
  </si>
  <si>
    <t xml:space="preserve"> 92865 </t>
  </si>
  <si>
    <t>CAIXA OCTOGONAL 4" X 4", METÁLICA, INSTALADA EM LAJE - FORNECIMENTO E INSTALAÇÃO. AF_12/2015</t>
  </si>
  <si>
    <t xml:space="preserve"> 10.1.31 </t>
  </si>
  <si>
    <t xml:space="preserve"> 10.1.32 </t>
  </si>
  <si>
    <t xml:space="preserve"> 10.1.33 </t>
  </si>
  <si>
    <t xml:space="preserve"> 060126 </t>
  </si>
  <si>
    <t>PLAFON PLAFON 25W LED SOBREPOR BRANCO NEUTRO</t>
  </si>
  <si>
    <t xml:space="preserve"> 10.1.34 </t>
  </si>
  <si>
    <t xml:space="preserve"> COT442 </t>
  </si>
  <si>
    <t>Próprio</t>
  </si>
  <si>
    <t>Arandela tubular preta 4.000k 12W LED, CORPO EM ALUMÍNIO EXTRUDADO, DIFUSOR TRANSLUCIDO</t>
  </si>
  <si>
    <t xml:space="preserve"> 10.1.35 </t>
  </si>
  <si>
    <t xml:space="preserve"> 071688 </t>
  </si>
  <si>
    <t>AGETOP CIVIL</t>
  </si>
  <si>
    <t>LUMINÁRIA TIPO SPOT DE SOBREPOR PARA 01 LÂMPADA</t>
  </si>
  <si>
    <t>un</t>
  </si>
  <si>
    <t xml:space="preserve"> 10.1.36 </t>
  </si>
  <si>
    <t xml:space="preserve"> 11.60.02 </t>
  </si>
  <si>
    <t>LAMPADA LED 7W SOQUETE ROSCA</t>
  </si>
  <si>
    <t xml:space="preserve"> 10.1.37 </t>
  </si>
  <si>
    <t xml:space="preserve"> 60.07.73 </t>
  </si>
  <si>
    <t>EMBASA</t>
  </si>
  <si>
    <t>LUMINÁRIA DE SOBREPOR TIPO LED, DE 65 CM ATÉ 120 CM</t>
  </si>
  <si>
    <t xml:space="preserve"> 10.1.38 </t>
  </si>
  <si>
    <t xml:space="preserve"> 41.02.562 </t>
  </si>
  <si>
    <t>Lâmpada LED tubular T8 com base G13, de 3400 até 4000 Im - 36 a 40 W</t>
  </si>
  <si>
    <t xml:space="preserve"> 10.1.39 </t>
  </si>
  <si>
    <t xml:space="preserve"> 13325 </t>
  </si>
  <si>
    <t>ORSE</t>
  </si>
  <si>
    <t>Luminária led, 9W monocromático  branco p/ piscina  SODRAMAR ou  similar</t>
  </si>
  <si>
    <t xml:space="preserve"> 41.13.102 </t>
  </si>
  <si>
    <t>Luminária blindada tipo arandela de 45º e 90º, para lâmpada LED</t>
  </si>
  <si>
    <t xml:space="preserve"> 060436 </t>
  </si>
  <si>
    <t>LAMPADA LED OUROLUX PAR30 11W</t>
  </si>
  <si>
    <t>SISTEMA PROTEÇAO DESCARGA ATMOSFERICA</t>
  </si>
  <si>
    <t xml:space="preserve"> 96986 </t>
  </si>
  <si>
    <t>HASTE DE ATERRAMENTO 3/4  PARA SPDA - FORNECIMENTO E INSTALAÇÃO. AF_12/2017</t>
  </si>
  <si>
    <t xml:space="preserve"> 98463 </t>
  </si>
  <si>
    <t>SUPORTE ISOLADOR PARA CORDOALHA DE COBRE - FORNECIMENTO E INSTALAÇÃO. AF_12/2017</t>
  </si>
  <si>
    <t xml:space="preserve"> 96973 </t>
  </si>
  <si>
    <t>CORDOALHA DE COBRE NU 35 MM², NÃO ENTERRADA, COM ISOLADOR - FORNECIMENTO E INSTALAÇÃO. AF_12/2017</t>
  </si>
  <si>
    <t xml:space="preserve"> 96974 </t>
  </si>
  <si>
    <t>CORDOALHA DE COBRE NU 50 MM², NÃO ENTERRADA, COM ISOLADOR - FORNECIMENTO E INSTALAÇÃO. AF_12/2017</t>
  </si>
  <si>
    <t xml:space="preserve"> 42.05.250 </t>
  </si>
  <si>
    <t>Barra condutora chata em alumínio de 3/4´ x 1/4´, inclusive acessórios de fixação</t>
  </si>
  <si>
    <t xml:space="preserve"> 42.05.300 </t>
  </si>
  <si>
    <t>Tampa para caixa de inspeção cilíndrica, aço galvanizado</t>
  </si>
  <si>
    <t xml:space="preserve"> 42.05.310 </t>
  </si>
  <si>
    <t>Caixa de inspeção do terra cilíndrica em PVC rígido, diâmetro de 300 mm - h= 250 mm</t>
  </si>
  <si>
    <t xml:space="preserve"> 42.05.390 </t>
  </si>
  <si>
    <t>Presilha em latão para cabos de 16 até 50 mm²</t>
  </si>
  <si>
    <t xml:space="preserve"> 17.20.060 </t>
  </si>
  <si>
    <t>Revestimento em granito lavado tipo Fulget uso externo</t>
  </si>
  <si>
    <t xml:space="preserve"> 13.4 </t>
  </si>
  <si>
    <t xml:space="preserve"> 14 </t>
  </si>
  <si>
    <t xml:space="preserve"> 14.1 </t>
  </si>
  <si>
    <t xml:space="preserve"> 14.1.1 </t>
  </si>
  <si>
    <t xml:space="preserve"> 14.1.2 </t>
  </si>
  <si>
    <t xml:space="preserve"> 14.1.3 </t>
  </si>
  <si>
    <t xml:space="preserve"> 14.1.4 </t>
  </si>
  <si>
    <t xml:space="preserve"> 14.2 </t>
  </si>
  <si>
    <t xml:space="preserve"> 14.2.1 </t>
  </si>
  <si>
    <t xml:space="preserve"> 33.02.080 </t>
  </si>
  <si>
    <t>Massa corrida à base de resina acrílica</t>
  </si>
  <si>
    <t>BANCADA E BASE DA COPA</t>
  </si>
  <si>
    <t xml:space="preserve"> 17.2.2 </t>
  </si>
  <si>
    <t xml:space="preserve"> 44.03.470 </t>
  </si>
  <si>
    <t>Torneira de parede para pia com bica móvel e arejador, em latão fundido cromado</t>
  </si>
  <si>
    <t>CANTEIROS</t>
  </si>
  <si>
    <t xml:space="preserve"> 17.3.2 </t>
  </si>
  <si>
    <t xml:space="preserve"> 34.03.150 </t>
  </si>
  <si>
    <t>Arbusto Curcúligo - h= 0,60 a 0,80 m</t>
  </si>
  <si>
    <t xml:space="preserve"> 17.3.3 </t>
  </si>
  <si>
    <t xml:space="preserve"> 16.03.107 </t>
  </si>
  <si>
    <t>FORRAÇÃO GRAMA-AMENDOIM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</si>
  <si>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</si>
  <si>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</si>
  <si>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</si>
  <si>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</si>
  <si>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</si>
  <si>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5.2.4 </t>
  </si>
  <si>
    <t xml:space="preserve"> 98547 </t>
  </si>
  <si>
    <t>IMPERMEABILIZAÇÃO DE SUPERFÍCIE COM MANTA ASFÁLTICA, DUAS CAMADAS, INCLUSIVE APLICAÇÃO DE PRIMER ASFÁLTICO, E=3MM E E=4MM. AF_06/2018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</si>
  <si>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</si>
  <si>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</si>
  <si>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7.1.7 </t>
  </si>
  <si>
    <t xml:space="preserve"> 160365 </t>
  </si>
  <si>
    <t>CALHA DE CONCRETO 70X20cm COM IMPERMEABILIZACAO</t>
  </si>
  <si>
    <t xml:space="preserve"> 7.2.2 </t>
  </si>
  <si>
    <t xml:space="preserve"> 7.2.3 </t>
  </si>
  <si>
    <t xml:space="preserve"> 7.2.4 </t>
  </si>
  <si>
    <t xml:space="preserve"> 7.2.5 </t>
  </si>
  <si>
    <t xml:space="preserve"> 8.1.8 </t>
  </si>
  <si>
    <t xml:space="preserve"> 24.02.100 </t>
  </si>
  <si>
    <t>Portão tubular em tela de aço galvanizado até 2,50 m de altura, completo</t>
  </si>
  <si>
    <t>BANCOS E JARDINEIRAS</t>
  </si>
  <si>
    <t>REVESTIMENTO</t>
  </si>
  <si>
    <t xml:space="preserve"> 18 </t>
  </si>
  <si>
    <t xml:space="preserve"> 18.1 </t>
  </si>
  <si>
    <t xml:space="preserve"> 18.1.1 </t>
  </si>
  <si>
    <t xml:space="preserve"> 18.2 </t>
  </si>
  <si>
    <t xml:space="preserve"> 18.2.1 </t>
  </si>
  <si>
    <t xml:space="preserve"> 18.2.2 </t>
  </si>
  <si>
    <t xml:space="preserve"> 18.2.3 </t>
  </si>
  <si>
    <t xml:space="preserve"> 18.2.4 </t>
  </si>
  <si>
    <t xml:space="preserve"> 18.2.5 </t>
  </si>
  <si>
    <t xml:space="preserve"> 18.2.6 </t>
  </si>
  <si>
    <t xml:space="preserve"> 18.2.7 </t>
  </si>
  <si>
    <t xml:space="preserve"> 18.2.8 </t>
  </si>
  <si>
    <t xml:space="preserve"> 18.3 </t>
  </si>
  <si>
    <t xml:space="preserve"> 18.3.2 </t>
  </si>
  <si>
    <t xml:space="preserve"> 18.4 </t>
  </si>
  <si>
    <t>MOBILIÁRIOS</t>
  </si>
  <si>
    <t xml:space="preserve"> 18.4.1 </t>
  </si>
  <si>
    <t xml:space="preserve"> 44.02.100 </t>
  </si>
  <si>
    <t>Tampo/bancada em mármore nacional espessura de 3 cm</t>
  </si>
  <si>
    <t xml:space="preserve"> 10.01.040 </t>
  </si>
  <si>
    <t>Armadura em barra de aço CA-50 (A ou B) fyk = 500 MPa</t>
  </si>
  <si>
    <t xml:space="preserve"> 44.01.200 </t>
  </si>
  <si>
    <t>Mictório de louça sifonado auto aspirante</t>
  </si>
  <si>
    <t xml:space="preserve"> 9.4.6 </t>
  </si>
  <si>
    <t xml:space="preserve"> 9.4.8 </t>
  </si>
  <si>
    <t xml:space="preserve"> 17.2.3 </t>
  </si>
  <si>
    <t xml:space="preserve"> 14.02.040 </t>
  </si>
  <si>
    <t>Alvenaria de elevação de 1 tijolo maciço comum</t>
  </si>
  <si>
    <t xml:space="preserve"> 11.16.020 </t>
  </si>
  <si>
    <t>Lançamento, espalhamento e adensamento de concreto ou massa em lastro e/ou enchimento</t>
  </si>
  <si>
    <t xml:space="preserve"> 19.01.022 </t>
  </si>
  <si>
    <t>Revestimento em granito, espessura de 2 cm, acabamento polido</t>
  </si>
  <si>
    <t xml:space="preserve"> 18.3.1 </t>
  </si>
  <si>
    <t xml:space="preserve"> 98102 </t>
  </si>
  <si>
    <t>CAIXA DE GORDURA SIMPLES, CIRCULAR, EM CONCRETO PRÉ-MOLDADO, DIÂMETRO INTERNO = 0,4 M, ALTURA INTERNA = 0,4 M. AF_12/2020</t>
  </si>
  <si>
    <t xml:space="preserve"> 9.1.4 </t>
  </si>
  <si>
    <t xml:space="preserve"> 89709 </t>
  </si>
  <si>
    <t>RALO SIFONADO, PVC, DN 100 X 40 MM, JUNTA SOLDÁVEL, FORNECIDO E INSTALADO EM RAMAL DE DESCARGA OU EM RAMAL DE ESGOTO SANITÁRIO. AF_08/2022</t>
  </si>
  <si>
    <t xml:space="preserve"> 9.1.5 </t>
  </si>
  <si>
    <t xml:space="preserve"> 89710 </t>
  </si>
  <si>
    <t>RALO SECO,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</si>
  <si>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</si>
  <si>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</si>
  <si>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</si>
  <si>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</si>
  <si>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9.1.6 </t>
  </si>
  <si>
    <t xml:space="preserve"> 9.1.7 </t>
  </si>
  <si>
    <t xml:space="preserve"> 91789 </t>
  </si>
  <si>
    <t>(COMPOSIÇÃO REPRESENTATIVA) DO SERVIÇO DE INSTALAÇÃO DE TUBOS DE PVC, SÉRIE R, ÁGUA PLUVIAL, DN 75 MM (INSTALADO EM RAMAL DE ENCAMINHAMENTO, OU CONDUTORES VERTICAIS), INCLUSIVE CONEXÕES, CORTE E FIXAÇÕES, PARA PRÉDIOS. AF_10/2015</t>
  </si>
  <si>
    <t xml:space="preserve"> 92029 </t>
  </si>
  <si>
    <t>INTERRUPTOR PARALELO (1 MÓDULO) COM 1 TOMADA DE EMBUTIR 2P+T 10 A, INCLUINDO SUPORTE E PLACA - FORNECIMENTO E INSTALAÇÃO. AF_03/2023</t>
  </si>
  <si>
    <t xml:space="preserve"> 12.05.020 </t>
  </si>
  <si>
    <t>Estaca escavada mecanicamente, diâmetro de 25 cm até 20 t</t>
  </si>
  <si>
    <t>VB E ARRIMOS</t>
  </si>
  <si>
    <t xml:space="preserve"> 101792 </t>
  </si>
  <si>
    <t>ESCORAMENTO DE FÔRMAS DE LAJE EM MADEIRA NÃO APARELHADA, PÉ-DIREITO SIMPLES, INCLUSO TRAVAMENTO, 4 UTILIZAÇÕES. AF_09/2020</t>
  </si>
  <si>
    <t>CJ</t>
  </si>
  <si>
    <t>Custo</t>
  </si>
  <si>
    <t xml:space="preserve"> 54.01.210 </t>
  </si>
  <si>
    <t>Base de brita graduada</t>
  </si>
  <si>
    <t xml:space="preserve"> 11.01.290 </t>
  </si>
  <si>
    <t>Concreto usinado, fck = 25 MPa - para bombeamento</t>
  </si>
  <si>
    <t xml:space="preserve"> 11.16.080 </t>
  </si>
  <si>
    <t>Lançamento e adensamento de concreto ou massa por bombeamento</t>
  </si>
  <si>
    <t xml:space="preserve"> 11.20.050 </t>
  </si>
  <si>
    <t>Corte de junta de dilatação, com serra de disco diamantado para pisos</t>
  </si>
  <si>
    <t xml:space="preserve"> 6.4 </t>
  </si>
  <si>
    <t xml:space="preserve"> 14.30.010 </t>
  </si>
  <si>
    <t>Divisória em placas de granito com espessura de 3 cm</t>
  </si>
  <si>
    <t xml:space="preserve"> 8.1.9 </t>
  </si>
  <si>
    <t xml:space="preserve"> 25.02.211 </t>
  </si>
  <si>
    <t>Porta veneziana de abrir em alumínio - cor branca</t>
  </si>
  <si>
    <t xml:space="preserve"> 8.1.10 </t>
  </si>
  <si>
    <t xml:space="preserve"> 28.01.070 </t>
  </si>
  <si>
    <t>Ferragem completa para porta de box de WC tipo livre/ocupado</t>
  </si>
  <si>
    <t xml:space="preserve"> 11.3 </t>
  </si>
  <si>
    <t xml:space="preserve"> 20.01.040 </t>
  </si>
  <si>
    <t>Lambril em madeira macho/fêmea tarugado, exceto pinus</t>
  </si>
  <si>
    <t xml:space="preserve"> 26.01.230 </t>
  </si>
  <si>
    <t>Vidro fantasia de 3/4 mm</t>
  </si>
  <si>
    <t xml:space="preserve"> 26.02.040 </t>
  </si>
  <si>
    <t>Vidro temperado incolor de 8 mm</t>
  </si>
  <si>
    <t xml:space="preserve"> 103672 </t>
  </si>
  <si>
    <t>CONCRETAGEM DE PILARES, FCK = 25 MPA, COM USO DE BOMBA - LANÇAMENTO, ADENSAMENTO E ACABAMENTO. AF_02/2022_PS</t>
  </si>
  <si>
    <t xml:space="preserve"> 103674 </t>
  </si>
  <si>
    <t>CONCRETAGEM DE VIGAS E LAJES, FCK=25 MPA, PARA LAJES PREMOLDADAS COM USO DE BOMBA - LANÇAMENTO, ADENSAMENTO E ACABAMENTO. AF_02/2022_PS</t>
  </si>
  <si>
    <t xml:space="preserve"> 5.2.5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</si>
  <si>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</si>
  <si>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</si>
  <si>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080505 </t>
  </si>
  <si>
    <t>VASO SANITÁRIO PARA PcD COM CAIXA ACOPLADA COM DUPLO ACIONAMENTO (1ª LINHA) - COMPLETO EXCLUSO O ASSENTO</t>
  </si>
  <si>
    <t xml:space="preserve"> 90406 </t>
  </si>
  <si>
    <t>MASSA ÚNICA, PARA RECEBIMENTO DE PINTURA, EM ARGAMASSA TRAÇO 1:2:8, PREPARO MECÂNICO COM BETONEIRA 400L, APLICADA MANUALMENTE EM TETO, ESPESSURA DE 20MM, COM EXECUÇÃO DE TALISCAS. AF_03/2015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</si>
  <si>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</si>
  <si>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</si>
  <si>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</si>
  <si>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</si>
  <si>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12.4 </t>
  </si>
  <si>
    <t xml:space="preserve"> 13.5 </t>
  </si>
  <si>
    <t>PISO EXTERNO E PASSEIO</t>
  </si>
  <si>
    <t xml:space="preserve"> 14.2.2 </t>
  </si>
  <si>
    <t xml:space="preserve"> 14.2.3 </t>
  </si>
  <si>
    <t xml:space="preserve"> 14.2.4 </t>
  </si>
  <si>
    <t xml:space="preserve"> 14.2.5 </t>
  </si>
  <si>
    <t xml:space="preserve"> 55.01.020 </t>
  </si>
  <si>
    <t>Limpeza final da obra</t>
  </si>
  <si>
    <t>Total Geral com BDI</t>
  </si>
  <si>
    <t>CDHU</t>
  </si>
  <si>
    <t>103689</t>
  </si>
  <si>
    <t>FORNECIMENTO E INSTALAÇÃO DE PLACA DE OBRA COM CHAPA GALVANIZADA E ESTRUTURA DE MADEIRA. AF_03/2022_PS</t>
  </si>
  <si>
    <t>02.02.150</t>
  </si>
  <si>
    <t>Locação de container tipo depósito - área mínima de 13,80 m²</t>
  </si>
  <si>
    <t xml:space="preserve"> 44.06.360</t>
  </si>
  <si>
    <t>Cuba em aço inoxidável simples de 500x400x200mm</t>
  </si>
  <si>
    <t xml:space="preserve">Porcentagem   </t>
  </si>
  <si>
    <t>Custo acumulado</t>
  </si>
  <si>
    <t>Porcentagem acumulada</t>
  </si>
  <si>
    <t>Modelo de Planilha  Orçamentária Sintética</t>
  </si>
  <si>
    <t>Modelo de Cronograma Físico e Financeiro</t>
  </si>
  <si>
    <r>
      <rPr>
        <b/>
        <sz val="12"/>
        <rFont val="Arial Narrow"/>
        <family val="2"/>
      </rPr>
      <t>Data Base:</t>
    </r>
    <r>
      <rPr>
        <sz val="12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</si>
</sst>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&quot;R$&quot;* #,##0.00_);_(&quot;R$&quot;* \(#,##0.00\);_(&quot;R$&quot;* \-??_);_(@_)"/>
    <numFmt numFmtId="167" formatCode="0.0"/>
    <numFmt numFmtId="168" formatCode="#,##0.00\ ;&quot; (&quot;#,##0.00\);&quot; -&quot;#\ ;@\ "/>
  </numFmts>
  <fonts count="2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rgb="FF929496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5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9" fontId="13" fillId="0" borderId="0"/>
    <xf numFmtId="166" fontId="13" fillId="0" borderId="0"/>
    <xf numFmtId="165" fontId="13" fillId="0" borderId="0"/>
    <xf numFmtId="165" fontId="13" fillId="0" borderId="0"/>
    <xf numFmtId="0" fontId="13" fillId="0" borderId="0"/>
    <xf numFmtId="44" fontId="12" fillId="0" borderId="0" applyFill="0" applyBorder="0" applyAlignment="0" applyProtection="0"/>
    <xf numFmtId="0" fontId="14" fillId="0" borderId="0"/>
    <xf numFmtId="164" fontId="12" fillId="0" borderId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ill="0" applyBorder="0" applyAlignment="0" applyProtection="0"/>
    <xf numFmtId="0" fontId="11" fillId="0" borderId="0"/>
    <xf numFmtId="0" fontId="4" fillId="0" borderId="0"/>
    <xf numFmtId="0" fontId="3" fillId="0" borderId="0"/>
    <xf numFmtId="168" fontId="1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164" fontId="12" fillId="0" borderId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7">
    <xf numFmtId="0" fontId="0" fillId="0" borderId="0" xfId="0"/>
    <xf numFmtId="167" fontId="15" fillId="3" borderId="0" xfId="7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7" fontId="16" fillId="3" borderId="0" xfId="7" applyNumberFormat="1" applyFont="1" applyFill="1" applyAlignment="1">
      <alignment horizontal="left" vertical="center"/>
    </xf>
    <xf numFmtId="43" fontId="6" fillId="2" borderId="0" xfId="0" applyNumberFormat="1" applyFont="1" applyFill="1" applyAlignment="1">
      <alignment horizontal="right" vertical="center" wrapText="1"/>
    </xf>
    <xf numFmtId="43" fontId="0" fillId="0" borderId="0" xfId="0" applyNumberFormat="1" applyAlignment="1">
      <alignment vertical="center"/>
    </xf>
    <xf numFmtId="49" fontId="10" fillId="2" borderId="0" xfId="0" applyNumberFormat="1" applyFont="1" applyFill="1" applyAlignment="1">
      <alignment horizontal="left" vertical="center"/>
    </xf>
    <xf numFmtId="43" fontId="10" fillId="0" borderId="0" xfId="0" applyNumberFormat="1" applyFont="1" applyAlignment="1">
      <alignment horizontal="left" vertical="center" wrapText="1"/>
    </xf>
    <xf numFmtId="10" fontId="6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" fontId="7" fillId="4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8" fillId="0" borderId="1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" fontId="10" fillId="2" borderId="2" xfId="0" applyNumberFormat="1" applyFont="1" applyFill="1" applyBorder="1" applyAlignment="1">
      <alignment horizontal="right" vertical="top" wrapText="1"/>
    </xf>
    <xf numFmtId="9" fontId="7" fillId="0" borderId="2" xfId="31" applyFont="1" applyFill="1" applyBorder="1" applyAlignment="1">
      <alignment horizontal="right" vertical="top" wrapText="1"/>
    </xf>
    <xf numFmtId="10" fontId="10" fillId="2" borderId="2" xfId="31" applyNumberFormat="1" applyFont="1" applyFill="1" applyBorder="1" applyAlignment="1">
      <alignment horizontal="right" vertical="top" wrapText="1"/>
    </xf>
    <xf numFmtId="43" fontId="8" fillId="0" borderId="2" xfId="30" applyFont="1" applyFill="1" applyBorder="1" applyAlignment="1">
      <alignment horizontal="right" vertical="top" wrapText="1"/>
    </xf>
    <xf numFmtId="43" fontId="7" fillId="0" borderId="2" xfId="30" applyFont="1" applyFill="1" applyBorder="1" applyAlignment="1">
      <alignment horizontal="right" vertical="top" wrapText="1"/>
    </xf>
    <xf numFmtId="9" fontId="8" fillId="5" borderId="6" xfId="31" applyFont="1" applyFill="1" applyBorder="1" applyAlignment="1">
      <alignment horizontal="right" vertical="top" wrapText="1"/>
    </xf>
    <xf numFmtId="9" fontId="8" fillId="5" borderId="2" xfId="3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0" xfId="0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4" fontId="17" fillId="0" borderId="2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0" fillId="0" borderId="0" xfId="0"/>
    <xf numFmtId="10" fontId="10" fillId="2" borderId="0" xfId="0" applyNumberFormat="1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6" fillId="2" borderId="0" xfId="21" applyFont="1" applyFill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center" wrapText="1"/>
    </xf>
  </cellXfs>
  <cellStyles count="32">
    <cellStyle name="Excel Built-in Normal 2" xfId="5" xr:uid="{00000000-0005-0000-0000-000000000000}"/>
    <cellStyle name="Hiperlink 2" xfId="28" xr:uid="{00000000-0005-0000-0000-000001000000}"/>
    <cellStyle name="Moeda 2" xfId="4" xr:uid="{00000000-0005-0000-0000-000002000000}"/>
    <cellStyle name="Moeda 2 2" xfId="10" xr:uid="{00000000-0005-0000-0000-000003000000}"/>
    <cellStyle name="Moeda 2 3" xfId="14" xr:uid="{00000000-0005-0000-0000-000004000000}"/>
    <cellStyle name="Moeda 2 3 2" xfId="20" xr:uid="{00000000-0005-0000-0000-000005000000}"/>
    <cellStyle name="Moeda 2 4" xfId="19" xr:uid="{00000000-0005-0000-0000-000006000000}"/>
    <cellStyle name="Moeda 3" xfId="17" xr:uid="{00000000-0005-0000-0000-000007000000}"/>
    <cellStyle name="Moeda 3 2" xfId="26" xr:uid="{00000000-0005-0000-0000-000008000000}"/>
    <cellStyle name="Moeda 4" xfId="16" xr:uid="{00000000-0005-0000-0000-000009000000}"/>
    <cellStyle name="Moeda 6" xfId="29" xr:uid="{00000000-0005-0000-0000-00000A000000}"/>
    <cellStyle name="Normal" xfId="0" builtinId="0"/>
    <cellStyle name="Normal 2" xfId="7" xr:uid="{00000000-0005-0000-0000-00000D000000}"/>
    <cellStyle name="Normal 2 2" xfId="8" xr:uid="{00000000-0005-0000-0000-00000E000000}"/>
    <cellStyle name="Normal 2 3" xfId="13" xr:uid="{00000000-0005-0000-0000-00000F000000}"/>
    <cellStyle name="Normal 3" xfId="6" xr:uid="{00000000-0005-0000-0000-000010000000}"/>
    <cellStyle name="Normal 4" xfId="15" xr:uid="{00000000-0005-0000-0000-000011000000}"/>
    <cellStyle name="Normal 5" xfId="21" xr:uid="{00000000-0005-0000-0000-000012000000}"/>
    <cellStyle name="Normal 6" xfId="1" xr:uid="{00000000-0005-0000-0000-000013000000}"/>
    <cellStyle name="Normal 7" xfId="22" xr:uid="{00000000-0005-0000-0000-000014000000}"/>
    <cellStyle name="Normal 8" xfId="23" xr:uid="{00000000-0005-0000-0000-000015000000}"/>
    <cellStyle name="Normal 8 2" xfId="27" xr:uid="{00000000-0005-0000-0000-000016000000}"/>
    <cellStyle name="Porcentagem" xfId="31" builtinId="5"/>
    <cellStyle name="Porcentagem 2" xfId="3" xr:uid="{00000000-0005-0000-0000-000018000000}"/>
    <cellStyle name="Porcentagem 2 2" xfId="9" xr:uid="{00000000-0005-0000-0000-000019000000}"/>
    <cellStyle name="Porcentagem 4" xfId="2" xr:uid="{00000000-0005-0000-0000-00001A000000}"/>
    <cellStyle name="Separador de milhares 2" xfId="11" xr:uid="{00000000-0005-0000-0000-00001B000000}"/>
    <cellStyle name="Separador de milhares 2 2" xfId="12" xr:uid="{00000000-0005-0000-0000-00001C000000}"/>
    <cellStyle name="Vírgula" xfId="30" builtinId="3"/>
    <cellStyle name="Vírgula 2" xfId="18" xr:uid="{00000000-0005-0000-0000-00001D000000}"/>
    <cellStyle name="Vírgula 2 2" xfId="24" xr:uid="{00000000-0005-0000-0000-00001E000000}"/>
    <cellStyle name="Vírgula 2 3" xfId="2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129540</xdr:rowOff>
    </xdr:to>
    <xdr:sp macro="" textlink="">
      <xdr:nvSpPr>
        <xdr:cNvPr id="1027" name="AutoShape 3" descr="Logotipo da Prefeitura de São Pedr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0925175" y="100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129540</xdr:rowOff>
    </xdr:to>
    <xdr:sp macro="" textlink="">
      <xdr:nvSpPr>
        <xdr:cNvPr id="5" name="AutoShape 3" descr="Logotipo da Prefeitura de São Pedr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gelfus\Marcos%20da%20Rocha%20Batista\Topografia\CORREGO%20ITAQUERA%20E%20ITAQUERUNA%20-%20QUEIROZ\TECLA-Planilha_cronograma_ALTER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R&#199;AMENTOS\PREFEITURA%20SANTA%20GERTRUDES\QUADRA%20DE%20ESPORTES%20JD.%20JEQUITIBAS\PROJETO%20FECHAMENTO%20E%20REFORMA%202019\051%20-%20O%20-%201811%20-%2072%20-%20001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R&#199;AMENTOS\PREFEITURA%20SANTA%20GERTRUDES\QUADRA%20DE%20ESPORTES%20JD.%20JEQUITIBAS\PROJETO%20FECHAMENTO%20E%20REFORMA%202019\052%20-%20O%20-%201811%20-%2072%20-%20001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G Resumo"/>
      <sheetName val="PLANILHA PREÇOS E QTES"/>
      <sheetName val="Cronograma"/>
      <sheetName val="Resumo de serviços"/>
      <sheetName val="Composição de serviços Teoric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BDI (3)"/>
      <sheetName val="PO"/>
      <sheetName val="PLQ"/>
      <sheetName val="CFF"/>
      <sheetName val="051 - O - 1811 - 72 - 001_0"/>
    </sheetNames>
    <definedNames>
      <definedName name="linhaSINAPIxls" refersTo="='PO'!$X1" sheetId="4"/>
    </definedNames>
    <sheetDataSet>
      <sheetData sheetId="0" refreshError="1">
        <row r="38">
          <cell r="A38">
            <v>43556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BDI (3)"/>
      <sheetName val="PO"/>
      <sheetName val="PLQ"/>
      <sheetName val="CFF"/>
    </sheetNames>
    <definedNames>
      <definedName name="linhaSINAPIxls" refersTo="='PO'!$X1" sheetId="4"/>
    </defined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3"/>
  <sheetViews>
    <sheetView tabSelected="1" view="pageBreakPreview" zoomScaleNormal="100" zoomScaleSheetLayoutView="100" workbookViewId="0">
      <selection activeCell="D4" sqref="D4"/>
    </sheetView>
  </sheetViews>
  <sheetFormatPr defaultColWidth="9" defaultRowHeight="13.8" x14ac:dyDescent="0.25"/>
  <cols>
    <col min="1" max="1" width="7" style="17" customWidth="1"/>
    <col min="2" max="2" width="8.796875" style="6" bestFit="1" customWidth="1"/>
    <col min="3" max="3" width="12" style="6" bestFit="1" customWidth="1"/>
    <col min="4" max="4" width="60" style="17" bestFit="1" customWidth="1"/>
    <col min="5" max="5" width="7.59765625" style="17" bestFit="1" customWidth="1"/>
    <col min="6" max="6" width="9.296875" style="11" bestFit="1" customWidth="1"/>
    <col min="7" max="7" width="12.5" style="17" customWidth="1"/>
    <col min="8" max="8" width="10.69921875" style="17" customWidth="1"/>
    <col min="9" max="9" width="12" style="17" customWidth="1"/>
    <col min="10" max="10" width="9" style="17"/>
    <col min="11" max="11" width="11.296875" style="17" hidden="1" customWidth="1"/>
    <col min="12" max="12" width="0" style="17" hidden="1" customWidth="1"/>
    <col min="13" max="13" width="9.5" style="17" hidden="1" customWidth="1"/>
    <col min="14" max="14" width="10.09765625" style="17" bestFit="1" customWidth="1"/>
    <col min="15" max="15" width="10.5" style="17" bestFit="1" customWidth="1"/>
    <col min="16" max="16384" width="9" style="17"/>
  </cols>
  <sheetData>
    <row r="1" spans="1:9" ht="15.6" customHeight="1" x14ac:dyDescent="0.25">
      <c r="A1" s="1"/>
      <c r="B1" s="16"/>
      <c r="C1" s="16"/>
      <c r="D1" s="5"/>
      <c r="E1" s="8"/>
      <c r="F1" s="10" t="s">
        <v>35</v>
      </c>
      <c r="G1" s="14">
        <v>0.28820000000000001</v>
      </c>
      <c r="H1" s="48" t="s">
        <v>18</v>
      </c>
      <c r="I1" s="48"/>
    </row>
    <row r="2" spans="1:9" ht="15.6" customHeight="1" x14ac:dyDescent="0.25">
      <c r="A2" s="9" t="s">
        <v>421</v>
      </c>
      <c r="B2" s="7"/>
      <c r="C2" s="7"/>
      <c r="D2" s="15"/>
      <c r="E2" s="50"/>
      <c r="F2" s="50"/>
      <c r="G2" s="66"/>
      <c r="H2" s="49" t="s">
        <v>19</v>
      </c>
      <c r="I2" s="49"/>
    </row>
    <row r="3" spans="1:9" ht="15.6" x14ac:dyDescent="0.25">
      <c r="A3" s="9" t="s">
        <v>219</v>
      </c>
      <c r="B3" s="7"/>
      <c r="C3" s="7"/>
      <c r="D3" s="15"/>
      <c r="E3" s="15"/>
      <c r="F3" s="13"/>
      <c r="G3" s="12"/>
      <c r="H3" s="49"/>
      <c r="I3" s="49"/>
    </row>
    <row r="4" spans="1:9" ht="15.6" x14ac:dyDescent="0.25">
      <c r="A4" s="1" t="s">
        <v>711</v>
      </c>
      <c r="B4" s="7"/>
      <c r="C4" s="7"/>
      <c r="D4" s="15"/>
      <c r="E4" s="15"/>
      <c r="F4" s="15"/>
      <c r="G4" s="12"/>
      <c r="H4" s="49"/>
      <c r="I4" s="49"/>
    </row>
    <row r="5" spans="1:9" ht="15.6" x14ac:dyDescent="0.25">
      <c r="A5" s="1"/>
      <c r="B5" s="7"/>
      <c r="C5" s="7"/>
      <c r="D5" s="15"/>
      <c r="E5" s="15"/>
      <c r="F5" s="15"/>
      <c r="G5" s="12"/>
      <c r="H5" s="49"/>
      <c r="I5" s="49"/>
    </row>
    <row r="6" spans="1:9" x14ac:dyDescent="0.25">
      <c r="A6" s="4"/>
      <c r="B6" s="7"/>
      <c r="C6" s="7"/>
      <c r="D6" s="15"/>
      <c r="E6" s="15"/>
      <c r="F6" s="13"/>
      <c r="G6" s="15"/>
      <c r="H6" s="49"/>
      <c r="I6" s="49"/>
    </row>
    <row r="7" spans="1:9" x14ac:dyDescent="0.25">
      <c r="A7" s="51" t="s">
        <v>709</v>
      </c>
      <c r="B7" s="52"/>
      <c r="C7" s="52"/>
      <c r="D7" s="52"/>
      <c r="E7" s="52"/>
      <c r="F7" s="52"/>
      <c r="G7" s="52"/>
      <c r="H7" s="52"/>
      <c r="I7" s="52"/>
    </row>
    <row r="8" spans="1:9" ht="35.549999999999997" customHeight="1" x14ac:dyDescent="0.25">
      <c r="A8" s="26" t="s">
        <v>0</v>
      </c>
      <c r="B8" s="21" t="s">
        <v>20</v>
      </c>
      <c r="C8" s="26" t="s">
        <v>21</v>
      </c>
      <c r="D8" s="26" t="s">
        <v>1</v>
      </c>
      <c r="E8" s="25" t="s">
        <v>2</v>
      </c>
      <c r="F8" s="21" t="s">
        <v>3</v>
      </c>
      <c r="G8" s="21" t="s">
        <v>22</v>
      </c>
      <c r="H8" s="21" t="s">
        <v>23</v>
      </c>
      <c r="I8" s="21" t="s">
        <v>24</v>
      </c>
    </row>
    <row r="9" spans="1:9" x14ac:dyDescent="0.25">
      <c r="A9" s="23" t="s">
        <v>4</v>
      </c>
      <c r="B9" s="23"/>
      <c r="C9" s="23"/>
      <c r="D9" s="23" t="s">
        <v>36</v>
      </c>
      <c r="E9" s="23"/>
      <c r="F9" s="24"/>
      <c r="G9" s="23"/>
      <c r="H9" s="23"/>
      <c r="I9" s="27">
        <f>I10+I15</f>
        <v>0</v>
      </c>
    </row>
    <row r="10" spans="1:9" x14ac:dyDescent="0.25">
      <c r="A10" s="23" t="s">
        <v>5</v>
      </c>
      <c r="B10" s="23"/>
      <c r="C10" s="23"/>
      <c r="D10" s="23" t="s">
        <v>26</v>
      </c>
      <c r="E10" s="23"/>
      <c r="F10" s="24"/>
      <c r="G10" s="23"/>
      <c r="H10" s="23"/>
      <c r="I10" s="27">
        <f>SUM(I11:I14)</f>
        <v>0</v>
      </c>
    </row>
    <row r="11" spans="1:9" ht="26.4" x14ac:dyDescent="0.25">
      <c r="A11" s="22" t="s">
        <v>27</v>
      </c>
      <c r="B11" s="19" t="s">
        <v>700</v>
      </c>
      <c r="C11" s="22" t="s">
        <v>25</v>
      </c>
      <c r="D11" s="22" t="s">
        <v>701</v>
      </c>
      <c r="E11" s="18" t="s">
        <v>6</v>
      </c>
      <c r="F11" s="19">
        <v>6</v>
      </c>
      <c r="G11" s="20"/>
      <c r="H11" s="20">
        <f>ROUND(G11*(1+$G$1),2)</f>
        <v>0</v>
      </c>
      <c r="I11" s="20">
        <f>ROUND(F11*H11,2)</f>
        <v>0</v>
      </c>
    </row>
    <row r="12" spans="1:9" x14ac:dyDescent="0.25">
      <c r="A12" s="22" t="s">
        <v>84</v>
      </c>
      <c r="B12" s="19" t="s">
        <v>87</v>
      </c>
      <c r="C12" s="22" t="s">
        <v>25</v>
      </c>
      <c r="D12" s="22" t="s">
        <v>88</v>
      </c>
      <c r="E12" s="18" t="s">
        <v>6</v>
      </c>
      <c r="F12" s="19">
        <v>82.8</v>
      </c>
      <c r="G12" s="20"/>
      <c r="H12" s="20">
        <f t="shared" ref="H12:H16" si="0">ROUND(G12*(1+$G$1),2)</f>
        <v>0</v>
      </c>
      <c r="I12" s="20">
        <f t="shared" ref="I12:I16" si="1">ROUND(F12*H12,2)</f>
        <v>0</v>
      </c>
    </row>
    <row r="13" spans="1:9" x14ac:dyDescent="0.25">
      <c r="A13" s="22" t="s">
        <v>85</v>
      </c>
      <c r="B13" s="19" t="s">
        <v>702</v>
      </c>
      <c r="C13" s="22" t="s">
        <v>699</v>
      </c>
      <c r="D13" s="22" t="s">
        <v>703</v>
      </c>
      <c r="E13" s="18" t="s">
        <v>220</v>
      </c>
      <c r="F13" s="19">
        <v>5</v>
      </c>
      <c r="G13" s="20"/>
      <c r="H13" s="20">
        <f t="shared" si="0"/>
        <v>0</v>
      </c>
      <c r="I13" s="20">
        <f t="shared" si="1"/>
        <v>0</v>
      </c>
    </row>
    <row r="14" spans="1:9" ht="26.55" customHeight="1" x14ac:dyDescent="0.25">
      <c r="A14" s="22" t="s">
        <v>86</v>
      </c>
      <c r="B14" s="19" t="s">
        <v>221</v>
      </c>
      <c r="C14" s="22" t="s">
        <v>25</v>
      </c>
      <c r="D14" s="22" t="s">
        <v>222</v>
      </c>
      <c r="E14" s="18" t="s">
        <v>16</v>
      </c>
      <c r="F14" s="19">
        <v>354.02</v>
      </c>
      <c r="G14" s="20"/>
      <c r="H14" s="20">
        <f t="shared" si="0"/>
        <v>0</v>
      </c>
      <c r="I14" s="20">
        <f t="shared" si="1"/>
        <v>0</v>
      </c>
    </row>
    <row r="15" spans="1:9" x14ac:dyDescent="0.25">
      <c r="A15" s="23" t="s">
        <v>89</v>
      </c>
      <c r="B15" s="23"/>
      <c r="C15" s="23"/>
      <c r="D15" s="23" t="s">
        <v>90</v>
      </c>
      <c r="E15" s="23"/>
      <c r="F15" s="24"/>
      <c r="G15" s="23"/>
      <c r="H15" s="23"/>
      <c r="I15" s="27">
        <f>SUM(I16)</f>
        <v>0</v>
      </c>
    </row>
    <row r="16" spans="1:9" x14ac:dyDescent="0.25">
      <c r="A16" s="22" t="s">
        <v>91</v>
      </c>
      <c r="B16" s="19" t="s">
        <v>92</v>
      </c>
      <c r="C16" s="22" t="s">
        <v>699</v>
      </c>
      <c r="D16" s="22" t="s">
        <v>93</v>
      </c>
      <c r="E16" s="18" t="s">
        <v>15</v>
      </c>
      <c r="F16" s="19">
        <v>5</v>
      </c>
      <c r="G16" s="20"/>
      <c r="H16" s="20">
        <f t="shared" si="0"/>
        <v>0</v>
      </c>
      <c r="I16" s="20">
        <f t="shared" si="1"/>
        <v>0</v>
      </c>
    </row>
    <row r="17" spans="1:9" x14ac:dyDescent="0.25">
      <c r="A17" s="23" t="s">
        <v>7</v>
      </c>
      <c r="B17" s="23"/>
      <c r="C17" s="23"/>
      <c r="D17" s="23" t="s">
        <v>169</v>
      </c>
      <c r="E17" s="23"/>
      <c r="F17" s="24"/>
      <c r="G17" s="23"/>
      <c r="H17" s="23"/>
      <c r="I17" s="27">
        <f>I18+I24</f>
        <v>0</v>
      </c>
    </row>
    <row r="18" spans="1:9" x14ac:dyDescent="0.25">
      <c r="A18" s="23" t="s">
        <v>8</v>
      </c>
      <c r="B18" s="23"/>
      <c r="C18" s="23"/>
      <c r="D18" s="23" t="s">
        <v>223</v>
      </c>
      <c r="E18" s="23"/>
      <c r="F18" s="24"/>
      <c r="G18" s="23"/>
      <c r="H18" s="23"/>
      <c r="I18" s="27">
        <f>SUM(I19:I23)</f>
        <v>0</v>
      </c>
    </row>
    <row r="19" spans="1:9" ht="26.4" x14ac:dyDescent="0.25">
      <c r="A19" s="22" t="s">
        <v>570</v>
      </c>
      <c r="B19" s="19" t="s">
        <v>224</v>
      </c>
      <c r="C19" s="22" t="s">
        <v>699</v>
      </c>
      <c r="D19" s="22" t="s">
        <v>225</v>
      </c>
      <c r="E19" s="18" t="s">
        <v>28</v>
      </c>
      <c r="F19" s="19">
        <v>54.51</v>
      </c>
      <c r="G19" s="20"/>
      <c r="H19" s="20">
        <f t="shared" ref="H19:H23" si="2">ROUND(G19*(1+$G$1),2)</f>
        <v>0</v>
      </c>
      <c r="I19" s="20">
        <f t="shared" ref="I19:I23" si="3">ROUND(F19*H19,2)</f>
        <v>0</v>
      </c>
    </row>
    <row r="20" spans="1:9" x14ac:dyDescent="0.25">
      <c r="A20" s="22" t="s">
        <v>571</v>
      </c>
      <c r="B20" s="19" t="s">
        <v>226</v>
      </c>
      <c r="C20" s="22" t="s">
        <v>699</v>
      </c>
      <c r="D20" s="22" t="s">
        <v>227</v>
      </c>
      <c r="E20" s="18" t="s">
        <v>15</v>
      </c>
      <c r="F20" s="19">
        <v>2</v>
      </c>
      <c r="G20" s="20"/>
      <c r="H20" s="20">
        <f t="shared" si="2"/>
        <v>0</v>
      </c>
      <c r="I20" s="20">
        <f t="shared" si="3"/>
        <v>0</v>
      </c>
    </row>
    <row r="21" spans="1:9" x14ac:dyDescent="0.25">
      <c r="A21" s="22" t="s">
        <v>572</v>
      </c>
      <c r="B21" s="19" t="s">
        <v>228</v>
      </c>
      <c r="C21" s="22" t="s">
        <v>699</v>
      </c>
      <c r="D21" s="22" t="s">
        <v>229</v>
      </c>
      <c r="E21" s="18" t="s">
        <v>6</v>
      </c>
      <c r="F21" s="19">
        <v>137.08000000000001</v>
      </c>
      <c r="G21" s="20"/>
      <c r="H21" s="20">
        <f t="shared" si="2"/>
        <v>0</v>
      </c>
      <c r="I21" s="20">
        <f t="shared" si="3"/>
        <v>0</v>
      </c>
    </row>
    <row r="22" spans="1:9" x14ac:dyDescent="0.25">
      <c r="A22" s="22" t="s">
        <v>573</v>
      </c>
      <c r="B22" s="19" t="s">
        <v>170</v>
      </c>
      <c r="C22" s="22" t="s">
        <v>699</v>
      </c>
      <c r="D22" s="22" t="s">
        <v>171</v>
      </c>
      <c r="E22" s="18" t="s">
        <v>6</v>
      </c>
      <c r="F22" s="19">
        <v>137.08000000000001</v>
      </c>
      <c r="G22" s="20"/>
      <c r="H22" s="20">
        <f t="shared" si="2"/>
        <v>0</v>
      </c>
      <c r="I22" s="20">
        <f t="shared" si="3"/>
        <v>0</v>
      </c>
    </row>
    <row r="23" spans="1:9" ht="26.4" x14ac:dyDescent="0.25">
      <c r="A23" s="22" t="s">
        <v>574</v>
      </c>
      <c r="B23" s="19" t="s">
        <v>230</v>
      </c>
      <c r="C23" s="22" t="s">
        <v>699</v>
      </c>
      <c r="D23" s="22" t="s">
        <v>231</v>
      </c>
      <c r="E23" s="18" t="s">
        <v>6</v>
      </c>
      <c r="F23" s="19">
        <v>638.9</v>
      </c>
      <c r="G23" s="20"/>
      <c r="H23" s="20">
        <f t="shared" si="2"/>
        <v>0</v>
      </c>
      <c r="I23" s="20">
        <f t="shared" si="3"/>
        <v>0</v>
      </c>
    </row>
    <row r="24" spans="1:9" x14ac:dyDescent="0.25">
      <c r="A24" s="23" t="s">
        <v>30</v>
      </c>
      <c r="B24" s="23"/>
      <c r="C24" s="23"/>
      <c r="D24" s="23" t="s">
        <v>172</v>
      </c>
      <c r="E24" s="23"/>
      <c r="F24" s="24"/>
      <c r="G24" s="23"/>
      <c r="H24" s="23"/>
      <c r="I24" s="27">
        <f>SUM(I25:I26)</f>
        <v>0</v>
      </c>
    </row>
    <row r="25" spans="1:9" x14ac:dyDescent="0.25">
      <c r="A25" s="22" t="s">
        <v>31</v>
      </c>
      <c r="B25" s="19" t="s">
        <v>232</v>
      </c>
      <c r="C25" s="22" t="s">
        <v>25</v>
      </c>
      <c r="D25" s="22" t="s">
        <v>233</v>
      </c>
      <c r="E25" s="18" t="s">
        <v>28</v>
      </c>
      <c r="F25" s="19">
        <v>171.74</v>
      </c>
      <c r="G25" s="20"/>
      <c r="H25" s="20">
        <f t="shared" ref="H25:H26" si="4">ROUND(G25*(1+$G$1),2)</f>
        <v>0</v>
      </c>
      <c r="I25" s="20">
        <f t="shared" ref="I25:I26" si="5">ROUND(F25*H25,2)</f>
        <v>0</v>
      </c>
    </row>
    <row r="26" spans="1:9" ht="26.4" x14ac:dyDescent="0.25">
      <c r="A26" s="22" t="s">
        <v>234</v>
      </c>
      <c r="B26" s="19" t="s">
        <v>99</v>
      </c>
      <c r="C26" s="22" t="s">
        <v>25</v>
      </c>
      <c r="D26" s="22" t="s">
        <v>100</v>
      </c>
      <c r="E26" s="18" t="s">
        <v>101</v>
      </c>
      <c r="F26" s="19">
        <v>1202.1500000000001</v>
      </c>
      <c r="G26" s="20"/>
      <c r="H26" s="20">
        <f t="shared" si="4"/>
        <v>0</v>
      </c>
      <c r="I26" s="20">
        <f t="shared" si="5"/>
        <v>0</v>
      </c>
    </row>
    <row r="27" spans="1:9" x14ac:dyDescent="0.25">
      <c r="A27" s="23" t="s">
        <v>9</v>
      </c>
      <c r="B27" s="23"/>
      <c r="C27" s="23"/>
      <c r="D27" s="23" t="s">
        <v>94</v>
      </c>
      <c r="E27" s="23"/>
      <c r="F27" s="24"/>
      <c r="G27" s="23"/>
      <c r="H27" s="23"/>
      <c r="I27" s="27">
        <f>I28+I30</f>
        <v>0</v>
      </c>
    </row>
    <row r="28" spans="1:9" x14ac:dyDescent="0.25">
      <c r="A28" s="23" t="s">
        <v>10</v>
      </c>
      <c r="B28" s="23"/>
      <c r="C28" s="23"/>
      <c r="D28" s="23" t="s">
        <v>95</v>
      </c>
      <c r="E28" s="23"/>
      <c r="F28" s="24"/>
      <c r="G28" s="23"/>
      <c r="H28" s="23"/>
      <c r="I28" s="27">
        <f>SUM(I29)</f>
        <v>0</v>
      </c>
    </row>
    <row r="29" spans="1:9" ht="39.6" x14ac:dyDescent="0.25">
      <c r="A29" s="22" t="s">
        <v>47</v>
      </c>
      <c r="B29" s="19" t="s">
        <v>235</v>
      </c>
      <c r="C29" s="22" t="s">
        <v>25</v>
      </c>
      <c r="D29" s="22" t="s">
        <v>236</v>
      </c>
      <c r="E29" s="18" t="s">
        <v>6</v>
      </c>
      <c r="F29" s="19">
        <v>273.82</v>
      </c>
      <c r="G29" s="20"/>
      <c r="H29" s="20">
        <f t="shared" ref="H29" si="6">ROUND(G29*(1+$G$1),2)</f>
        <v>0</v>
      </c>
      <c r="I29" s="20">
        <f t="shared" ref="I29" si="7">ROUND(F29*H29,2)</f>
        <v>0</v>
      </c>
    </row>
    <row r="30" spans="1:9" x14ac:dyDescent="0.25">
      <c r="A30" s="23" t="s">
        <v>103</v>
      </c>
      <c r="B30" s="23"/>
      <c r="C30" s="23"/>
      <c r="D30" s="23" t="s">
        <v>96</v>
      </c>
      <c r="E30" s="23"/>
      <c r="F30" s="24"/>
      <c r="G30" s="23"/>
      <c r="H30" s="23"/>
      <c r="I30" s="27">
        <f>SUM(I31:I33)</f>
        <v>0</v>
      </c>
    </row>
    <row r="31" spans="1:9" ht="39.6" x14ac:dyDescent="0.25">
      <c r="A31" s="22" t="s">
        <v>104</v>
      </c>
      <c r="B31" s="19" t="s">
        <v>97</v>
      </c>
      <c r="C31" s="22" t="s">
        <v>25</v>
      </c>
      <c r="D31" s="22" t="s">
        <v>98</v>
      </c>
      <c r="E31" s="18" t="s">
        <v>28</v>
      </c>
      <c r="F31" s="19">
        <v>273.81599999999997</v>
      </c>
      <c r="G31" s="20"/>
      <c r="H31" s="20">
        <f t="shared" ref="H31:H33" si="8">ROUND(G31*(1+$G$1),2)</f>
        <v>0</v>
      </c>
      <c r="I31" s="20">
        <f t="shared" ref="I31:I33" si="9">ROUND(F31*H31,2)</f>
        <v>0</v>
      </c>
    </row>
    <row r="32" spans="1:9" ht="52.8" x14ac:dyDescent="0.25">
      <c r="A32" s="22" t="s">
        <v>105</v>
      </c>
      <c r="B32" s="19" t="s">
        <v>237</v>
      </c>
      <c r="C32" s="22" t="s">
        <v>25</v>
      </c>
      <c r="D32" s="22" t="s">
        <v>238</v>
      </c>
      <c r="E32" s="18" t="s">
        <v>28</v>
      </c>
      <c r="F32" s="19">
        <v>1001.6</v>
      </c>
      <c r="G32" s="20"/>
      <c r="H32" s="20">
        <f t="shared" si="8"/>
        <v>0</v>
      </c>
      <c r="I32" s="20">
        <f t="shared" si="9"/>
        <v>0</v>
      </c>
    </row>
    <row r="33" spans="1:9" ht="26.4" x14ac:dyDescent="0.25">
      <c r="A33" s="22" t="s">
        <v>106</v>
      </c>
      <c r="B33" s="19" t="s">
        <v>239</v>
      </c>
      <c r="C33" s="22" t="s">
        <v>25</v>
      </c>
      <c r="D33" s="22" t="s">
        <v>240</v>
      </c>
      <c r="E33" s="18" t="s">
        <v>101</v>
      </c>
      <c r="F33" s="19">
        <v>1302.08</v>
      </c>
      <c r="G33" s="20"/>
      <c r="H33" s="20">
        <f t="shared" si="8"/>
        <v>0</v>
      </c>
      <c r="I33" s="20">
        <f t="shared" si="9"/>
        <v>0</v>
      </c>
    </row>
    <row r="34" spans="1:9" x14ac:dyDescent="0.25">
      <c r="A34" s="23" t="s">
        <v>11</v>
      </c>
      <c r="B34" s="23"/>
      <c r="C34" s="23"/>
      <c r="D34" s="23" t="s">
        <v>60</v>
      </c>
      <c r="E34" s="23"/>
      <c r="F34" s="24"/>
      <c r="G34" s="23"/>
      <c r="H34" s="23"/>
      <c r="I34" s="27">
        <f>I35+I37+I39</f>
        <v>0</v>
      </c>
    </row>
    <row r="35" spans="1:9" x14ac:dyDescent="0.25">
      <c r="A35" s="23" t="s">
        <v>12</v>
      </c>
      <c r="B35" s="23"/>
      <c r="C35" s="23"/>
      <c r="D35" s="23" t="s">
        <v>241</v>
      </c>
      <c r="E35" s="23"/>
      <c r="F35" s="24"/>
      <c r="G35" s="23"/>
      <c r="H35" s="23"/>
      <c r="I35" s="27">
        <f>SUM(I36)</f>
        <v>0</v>
      </c>
    </row>
    <row r="36" spans="1:9" x14ac:dyDescent="0.25">
      <c r="A36" s="22" t="s">
        <v>173</v>
      </c>
      <c r="B36" s="19" t="s">
        <v>611</v>
      </c>
      <c r="C36" s="22" t="s">
        <v>699</v>
      </c>
      <c r="D36" s="22" t="s">
        <v>612</v>
      </c>
      <c r="E36" s="18" t="s">
        <v>29</v>
      </c>
      <c r="F36" s="19">
        <v>2662.05</v>
      </c>
      <c r="G36" s="20"/>
      <c r="H36" s="20">
        <f t="shared" ref="H36" si="10">ROUND(G36*(1+$G$1),2)</f>
        <v>0</v>
      </c>
      <c r="I36" s="20">
        <f t="shared" ref="I36" si="11">ROUND(F36*H36,2)</f>
        <v>0</v>
      </c>
    </row>
    <row r="37" spans="1:9" x14ac:dyDescent="0.25">
      <c r="A37" s="23" t="s">
        <v>49</v>
      </c>
      <c r="B37" s="23"/>
      <c r="C37" s="23"/>
      <c r="D37" s="23" t="s">
        <v>102</v>
      </c>
      <c r="E37" s="23"/>
      <c r="F37" s="24"/>
      <c r="G37" s="23"/>
      <c r="H37" s="23"/>
      <c r="I37" s="27">
        <f>SUM(I38)</f>
        <v>0</v>
      </c>
    </row>
    <row r="38" spans="1:9" x14ac:dyDescent="0.25">
      <c r="A38" s="22" t="s">
        <v>174</v>
      </c>
      <c r="B38" s="19" t="s">
        <v>643</v>
      </c>
      <c r="C38" s="22" t="s">
        <v>699</v>
      </c>
      <c r="D38" s="22" t="s">
        <v>644</v>
      </c>
      <c r="E38" s="18" t="s">
        <v>16</v>
      </c>
      <c r="F38" s="19">
        <v>942</v>
      </c>
      <c r="G38" s="20"/>
      <c r="H38" s="20">
        <f t="shared" ref="H38" si="12">ROUND(G38*(1+$G$1),2)</f>
        <v>0</v>
      </c>
      <c r="I38" s="20">
        <f t="shared" ref="I38" si="13">ROUND(F38*H38,2)</f>
        <v>0</v>
      </c>
    </row>
    <row r="39" spans="1:9" x14ac:dyDescent="0.25">
      <c r="A39" s="23" t="s">
        <v>242</v>
      </c>
      <c r="B39" s="23"/>
      <c r="C39" s="23"/>
      <c r="D39" s="23" t="s">
        <v>645</v>
      </c>
      <c r="E39" s="23"/>
      <c r="F39" s="24"/>
      <c r="G39" s="23"/>
      <c r="H39" s="23"/>
      <c r="I39" s="27">
        <f>SUM(I40:I48)</f>
        <v>0</v>
      </c>
    </row>
    <row r="40" spans="1:9" ht="26.4" x14ac:dyDescent="0.25">
      <c r="A40" s="22" t="s">
        <v>243</v>
      </c>
      <c r="B40" s="19" t="s">
        <v>213</v>
      </c>
      <c r="C40" s="22" t="s">
        <v>25</v>
      </c>
      <c r="D40" s="22" t="s">
        <v>214</v>
      </c>
      <c r="E40" s="18" t="s">
        <v>28</v>
      </c>
      <c r="F40" s="19">
        <v>204.31</v>
      </c>
      <c r="G40" s="20"/>
      <c r="H40" s="20">
        <f t="shared" ref="H40:H48" si="14">ROUND(G40*(1+$G$1),2)</f>
        <v>0</v>
      </c>
      <c r="I40" s="20">
        <f t="shared" ref="I40:I48" si="15">ROUND(F40*H40,2)</f>
        <v>0</v>
      </c>
    </row>
    <row r="41" spans="1:9" ht="26.4" x14ac:dyDescent="0.25">
      <c r="A41" s="22" t="s">
        <v>373</v>
      </c>
      <c r="B41" s="19" t="s">
        <v>73</v>
      </c>
      <c r="C41" s="22" t="s">
        <v>25</v>
      </c>
      <c r="D41" s="22" t="s">
        <v>74</v>
      </c>
      <c r="E41" s="18" t="s">
        <v>6</v>
      </c>
      <c r="F41" s="19">
        <v>173.44</v>
      </c>
      <c r="G41" s="20"/>
      <c r="H41" s="20">
        <f t="shared" si="14"/>
        <v>0</v>
      </c>
      <c r="I41" s="20">
        <f t="shared" si="15"/>
        <v>0</v>
      </c>
    </row>
    <row r="42" spans="1:9" x14ac:dyDescent="0.25">
      <c r="A42" s="22" t="s">
        <v>374</v>
      </c>
      <c r="B42" s="19" t="s">
        <v>244</v>
      </c>
      <c r="C42" s="22" t="s">
        <v>25</v>
      </c>
      <c r="D42" s="22" t="s">
        <v>245</v>
      </c>
      <c r="E42" s="18" t="s">
        <v>28</v>
      </c>
      <c r="F42" s="19">
        <v>8.67</v>
      </c>
      <c r="G42" s="20"/>
      <c r="H42" s="20">
        <f t="shared" si="14"/>
        <v>0</v>
      </c>
      <c r="I42" s="20">
        <f t="shared" si="15"/>
        <v>0</v>
      </c>
    </row>
    <row r="43" spans="1:9" ht="30.6" customHeight="1" x14ac:dyDescent="0.25">
      <c r="A43" s="22" t="s">
        <v>375</v>
      </c>
      <c r="B43" s="19" t="s">
        <v>246</v>
      </c>
      <c r="C43" s="22" t="s">
        <v>25</v>
      </c>
      <c r="D43" s="22" t="s">
        <v>247</v>
      </c>
      <c r="E43" s="18" t="s">
        <v>6</v>
      </c>
      <c r="F43" s="19">
        <v>286.89</v>
      </c>
      <c r="G43" s="20"/>
      <c r="H43" s="20">
        <f t="shared" si="14"/>
        <v>0</v>
      </c>
      <c r="I43" s="20">
        <f t="shared" si="15"/>
        <v>0</v>
      </c>
    </row>
    <row r="44" spans="1:9" ht="39.6" x14ac:dyDescent="0.25">
      <c r="A44" s="22" t="s">
        <v>376</v>
      </c>
      <c r="B44" s="19" t="s">
        <v>248</v>
      </c>
      <c r="C44" s="22" t="s">
        <v>25</v>
      </c>
      <c r="D44" s="22" t="s">
        <v>249</v>
      </c>
      <c r="E44" s="18" t="s">
        <v>28</v>
      </c>
      <c r="F44" s="19">
        <v>32.57</v>
      </c>
      <c r="G44" s="20"/>
      <c r="H44" s="20">
        <f t="shared" si="14"/>
        <v>0</v>
      </c>
      <c r="I44" s="20">
        <f t="shared" si="15"/>
        <v>0</v>
      </c>
    </row>
    <row r="45" spans="1:9" ht="39.6" x14ac:dyDescent="0.25">
      <c r="A45" s="22" t="s">
        <v>377</v>
      </c>
      <c r="B45" s="19" t="s">
        <v>250</v>
      </c>
      <c r="C45" s="22" t="s">
        <v>25</v>
      </c>
      <c r="D45" s="22" t="s">
        <v>251</v>
      </c>
      <c r="E45" s="18" t="s">
        <v>28</v>
      </c>
      <c r="F45" s="19">
        <v>14.16</v>
      </c>
      <c r="G45" s="20"/>
      <c r="H45" s="20">
        <f t="shared" si="14"/>
        <v>0</v>
      </c>
      <c r="I45" s="20">
        <f t="shared" si="15"/>
        <v>0</v>
      </c>
    </row>
    <row r="46" spans="1:9" ht="39.6" x14ac:dyDescent="0.25">
      <c r="A46" s="22" t="s">
        <v>378</v>
      </c>
      <c r="B46" s="19" t="s">
        <v>252</v>
      </c>
      <c r="C46" s="22" t="s">
        <v>25</v>
      </c>
      <c r="D46" s="22" t="s">
        <v>253</v>
      </c>
      <c r="E46" s="18" t="s">
        <v>6</v>
      </c>
      <c r="F46" s="19">
        <v>247.81</v>
      </c>
      <c r="G46" s="20"/>
      <c r="H46" s="20">
        <f t="shared" si="14"/>
        <v>0</v>
      </c>
      <c r="I46" s="20">
        <f t="shared" si="15"/>
        <v>0</v>
      </c>
    </row>
    <row r="47" spans="1:9" x14ac:dyDescent="0.25">
      <c r="A47" s="22" t="s">
        <v>379</v>
      </c>
      <c r="B47" s="19" t="s">
        <v>211</v>
      </c>
      <c r="C47" s="22" t="s">
        <v>25</v>
      </c>
      <c r="D47" s="22" t="s">
        <v>212</v>
      </c>
      <c r="E47" s="18" t="s">
        <v>28</v>
      </c>
      <c r="F47" s="19">
        <v>163.07</v>
      </c>
      <c r="G47" s="20"/>
      <c r="H47" s="20">
        <f t="shared" si="14"/>
        <v>0</v>
      </c>
      <c r="I47" s="20">
        <f t="shared" si="15"/>
        <v>0</v>
      </c>
    </row>
    <row r="48" spans="1:9" ht="26.4" x14ac:dyDescent="0.25">
      <c r="A48" s="22" t="s">
        <v>380</v>
      </c>
      <c r="B48" s="19" t="s">
        <v>99</v>
      </c>
      <c r="C48" s="22" t="s">
        <v>25</v>
      </c>
      <c r="D48" s="22" t="s">
        <v>100</v>
      </c>
      <c r="E48" s="18" t="s">
        <v>101</v>
      </c>
      <c r="F48" s="19">
        <v>53.62</v>
      </c>
      <c r="G48" s="20"/>
      <c r="H48" s="20">
        <f t="shared" si="14"/>
        <v>0</v>
      </c>
      <c r="I48" s="20">
        <f t="shared" si="15"/>
        <v>0</v>
      </c>
    </row>
    <row r="49" spans="1:9" x14ac:dyDescent="0.25">
      <c r="A49" s="23" t="s">
        <v>13</v>
      </c>
      <c r="B49" s="23"/>
      <c r="C49" s="23"/>
      <c r="D49" s="23" t="s">
        <v>62</v>
      </c>
      <c r="E49" s="23"/>
      <c r="F49" s="24"/>
      <c r="G49" s="23"/>
      <c r="H49" s="23"/>
      <c r="I49" s="27">
        <f>I50+I52</f>
        <v>0</v>
      </c>
    </row>
    <row r="50" spans="1:9" x14ac:dyDescent="0.25">
      <c r="A50" s="23" t="s">
        <v>14</v>
      </c>
      <c r="B50" s="23"/>
      <c r="C50" s="23"/>
      <c r="D50" s="23" t="s">
        <v>241</v>
      </c>
      <c r="E50" s="23"/>
      <c r="F50" s="24"/>
      <c r="G50" s="23"/>
      <c r="H50" s="23"/>
      <c r="I50" s="27">
        <f>SUM(I51)</f>
        <v>0</v>
      </c>
    </row>
    <row r="51" spans="1:9" x14ac:dyDescent="0.25">
      <c r="A51" s="22" t="s">
        <v>254</v>
      </c>
      <c r="B51" s="19" t="s">
        <v>611</v>
      </c>
      <c r="C51" s="22" t="s">
        <v>699</v>
      </c>
      <c r="D51" s="22" t="s">
        <v>612</v>
      </c>
      <c r="E51" s="18" t="s">
        <v>29</v>
      </c>
      <c r="F51" s="19">
        <v>7173</v>
      </c>
      <c r="G51" s="20"/>
      <c r="H51" s="20">
        <f t="shared" ref="H51" si="16">ROUND(G51*(1+$G$1),2)</f>
        <v>0</v>
      </c>
      <c r="I51" s="20">
        <f t="shared" ref="I51" si="17">ROUND(F51*H51,2)</f>
        <v>0</v>
      </c>
    </row>
    <row r="52" spans="1:9" x14ac:dyDescent="0.25">
      <c r="A52" s="23" t="s">
        <v>191</v>
      </c>
      <c r="B52" s="23"/>
      <c r="C52" s="23"/>
      <c r="D52" s="23" t="s">
        <v>257</v>
      </c>
      <c r="E52" s="23"/>
      <c r="F52" s="24"/>
      <c r="G52" s="23"/>
      <c r="H52" s="23"/>
      <c r="I52" s="27">
        <f>SUM(I53:I57)</f>
        <v>0</v>
      </c>
    </row>
    <row r="53" spans="1:9" ht="26.4" x14ac:dyDescent="0.25">
      <c r="A53" s="22" t="s">
        <v>258</v>
      </c>
      <c r="B53" s="19" t="s">
        <v>107</v>
      </c>
      <c r="C53" s="22" t="s">
        <v>25</v>
      </c>
      <c r="D53" s="22" t="s">
        <v>108</v>
      </c>
      <c r="E53" s="18" t="s">
        <v>6</v>
      </c>
      <c r="F53" s="19">
        <v>681.42</v>
      </c>
      <c r="G53" s="20"/>
      <c r="H53" s="20">
        <f t="shared" ref="H53:H57" si="18">ROUND(G53*(1+$G$1),2)</f>
        <v>0</v>
      </c>
      <c r="I53" s="20">
        <f t="shared" ref="I53:I57" si="19">ROUND(F53*H53,2)</f>
        <v>0</v>
      </c>
    </row>
    <row r="54" spans="1:9" ht="26.4" x14ac:dyDescent="0.25">
      <c r="A54" s="22" t="s">
        <v>259</v>
      </c>
      <c r="B54" s="19" t="s">
        <v>674</v>
      </c>
      <c r="C54" s="22" t="s">
        <v>25</v>
      </c>
      <c r="D54" s="22" t="s">
        <v>675</v>
      </c>
      <c r="E54" s="18" t="s">
        <v>28</v>
      </c>
      <c r="F54" s="19">
        <v>10.119999999999999</v>
      </c>
      <c r="G54" s="20"/>
      <c r="H54" s="20">
        <f t="shared" si="18"/>
        <v>0</v>
      </c>
      <c r="I54" s="20">
        <f t="shared" si="19"/>
        <v>0</v>
      </c>
    </row>
    <row r="55" spans="1:9" ht="39.6" x14ac:dyDescent="0.25">
      <c r="A55" s="22" t="s">
        <v>260</v>
      </c>
      <c r="B55" s="19" t="s">
        <v>676</v>
      </c>
      <c r="C55" s="22" t="s">
        <v>25</v>
      </c>
      <c r="D55" s="22" t="s">
        <v>677</v>
      </c>
      <c r="E55" s="18" t="s">
        <v>28</v>
      </c>
      <c r="F55" s="19">
        <v>25.2</v>
      </c>
      <c r="G55" s="20"/>
      <c r="H55" s="20">
        <f t="shared" si="18"/>
        <v>0</v>
      </c>
      <c r="I55" s="20">
        <f t="shared" si="19"/>
        <v>0</v>
      </c>
    </row>
    <row r="56" spans="1:9" ht="39.6" x14ac:dyDescent="0.25">
      <c r="A56" s="22" t="s">
        <v>575</v>
      </c>
      <c r="B56" s="19" t="s">
        <v>261</v>
      </c>
      <c r="C56" s="22" t="s">
        <v>25</v>
      </c>
      <c r="D56" s="22" t="s">
        <v>262</v>
      </c>
      <c r="E56" s="18" t="s">
        <v>6</v>
      </c>
      <c r="F56" s="19">
        <v>200.52</v>
      </c>
      <c r="G56" s="20"/>
      <c r="H56" s="20">
        <f t="shared" si="18"/>
        <v>0</v>
      </c>
      <c r="I56" s="20">
        <f t="shared" si="19"/>
        <v>0</v>
      </c>
    </row>
    <row r="57" spans="1:9" ht="39.6" x14ac:dyDescent="0.25">
      <c r="A57" s="22" t="s">
        <v>678</v>
      </c>
      <c r="B57" s="19" t="s">
        <v>646</v>
      </c>
      <c r="C57" s="22" t="s">
        <v>25</v>
      </c>
      <c r="D57" s="22" t="s">
        <v>647</v>
      </c>
      <c r="E57" s="18" t="s">
        <v>28</v>
      </c>
      <c r="F57" s="19">
        <v>734.38</v>
      </c>
      <c r="G57" s="20"/>
      <c r="H57" s="20">
        <f t="shared" si="18"/>
        <v>0</v>
      </c>
      <c r="I57" s="20">
        <f t="shared" si="19"/>
        <v>0</v>
      </c>
    </row>
    <row r="58" spans="1:9" x14ac:dyDescent="0.25">
      <c r="A58" s="23" t="s">
        <v>68</v>
      </c>
      <c r="B58" s="23"/>
      <c r="C58" s="23"/>
      <c r="D58" s="23" t="s">
        <v>109</v>
      </c>
      <c r="E58" s="23"/>
      <c r="F58" s="24"/>
      <c r="G58" s="23"/>
      <c r="H58" s="23"/>
      <c r="I58" s="27">
        <f>SUM(I59:I62)</f>
        <v>0</v>
      </c>
    </row>
    <row r="59" spans="1:9" ht="39.6" x14ac:dyDescent="0.25">
      <c r="A59" s="22" t="s">
        <v>69</v>
      </c>
      <c r="B59" s="19" t="s">
        <v>578</v>
      </c>
      <c r="C59" s="22" t="s">
        <v>25</v>
      </c>
      <c r="D59" s="22" t="s">
        <v>579</v>
      </c>
      <c r="E59" s="18" t="s">
        <v>6</v>
      </c>
      <c r="F59" s="19">
        <v>1226.8499999999999</v>
      </c>
      <c r="G59" s="20"/>
      <c r="H59" s="20">
        <f t="shared" ref="H59:H62" si="20">ROUND(G59*(1+$G$1),2)</f>
        <v>0</v>
      </c>
      <c r="I59" s="20">
        <f t="shared" ref="I59:I62" si="21">ROUND(F59*H59,2)</f>
        <v>0</v>
      </c>
    </row>
    <row r="60" spans="1:9" ht="26.4" x14ac:dyDescent="0.25">
      <c r="A60" s="22" t="s">
        <v>381</v>
      </c>
      <c r="B60" s="19" t="s">
        <v>263</v>
      </c>
      <c r="C60" s="22" t="s">
        <v>25</v>
      </c>
      <c r="D60" s="22" t="s">
        <v>264</v>
      </c>
      <c r="E60" s="18" t="s">
        <v>28</v>
      </c>
      <c r="F60" s="19">
        <v>9.1199999999999992</v>
      </c>
      <c r="G60" s="20"/>
      <c r="H60" s="20">
        <f t="shared" si="20"/>
        <v>0</v>
      </c>
      <c r="I60" s="20">
        <f t="shared" si="21"/>
        <v>0</v>
      </c>
    </row>
    <row r="61" spans="1:9" ht="26.4" x14ac:dyDescent="0.25">
      <c r="A61" s="22" t="s">
        <v>382</v>
      </c>
      <c r="B61" s="19" t="s">
        <v>265</v>
      </c>
      <c r="C61" s="22" t="s">
        <v>25</v>
      </c>
      <c r="D61" s="22" t="s">
        <v>266</v>
      </c>
      <c r="E61" s="18" t="s">
        <v>29</v>
      </c>
      <c r="F61" s="19">
        <v>573.25</v>
      </c>
      <c r="G61" s="20"/>
      <c r="H61" s="20">
        <f t="shared" si="20"/>
        <v>0</v>
      </c>
      <c r="I61" s="20">
        <f t="shared" si="21"/>
        <v>0</v>
      </c>
    </row>
    <row r="62" spans="1:9" x14ac:dyDescent="0.25">
      <c r="A62" s="22" t="s">
        <v>658</v>
      </c>
      <c r="B62" s="19" t="s">
        <v>659</v>
      </c>
      <c r="C62" s="22" t="s">
        <v>699</v>
      </c>
      <c r="D62" s="22" t="s">
        <v>660</v>
      </c>
      <c r="E62" s="18" t="s">
        <v>6</v>
      </c>
      <c r="F62" s="19">
        <v>15.5</v>
      </c>
      <c r="G62" s="20"/>
      <c r="H62" s="20">
        <f t="shared" si="20"/>
        <v>0</v>
      </c>
      <c r="I62" s="20">
        <f t="shared" si="21"/>
        <v>0</v>
      </c>
    </row>
    <row r="63" spans="1:9" x14ac:dyDescent="0.25">
      <c r="A63" s="23" t="s">
        <v>37</v>
      </c>
      <c r="B63" s="23"/>
      <c r="C63" s="23"/>
      <c r="D63" s="23" t="s">
        <v>71</v>
      </c>
      <c r="E63" s="23"/>
      <c r="F63" s="24"/>
      <c r="G63" s="23"/>
      <c r="H63" s="23"/>
      <c r="I63" s="27">
        <f>I64+I72</f>
        <v>0</v>
      </c>
    </row>
    <row r="64" spans="1:9" x14ac:dyDescent="0.25">
      <c r="A64" s="23" t="s">
        <v>38</v>
      </c>
      <c r="B64" s="23"/>
      <c r="C64" s="23"/>
      <c r="D64" s="23" t="s">
        <v>267</v>
      </c>
      <c r="E64" s="23"/>
      <c r="F64" s="24"/>
      <c r="G64" s="23"/>
      <c r="H64" s="23"/>
      <c r="I64" s="27">
        <f>SUM(I65:I71)</f>
        <v>0</v>
      </c>
    </row>
    <row r="65" spans="1:9" ht="52.8" x14ac:dyDescent="0.25">
      <c r="A65" s="22" t="s">
        <v>175</v>
      </c>
      <c r="B65" s="19" t="s">
        <v>268</v>
      </c>
      <c r="C65" s="22" t="s">
        <v>25</v>
      </c>
      <c r="D65" s="22" t="s">
        <v>269</v>
      </c>
      <c r="E65" s="18" t="s">
        <v>6</v>
      </c>
      <c r="F65" s="19">
        <v>664.43</v>
      </c>
      <c r="G65" s="20"/>
      <c r="H65" s="20">
        <f t="shared" ref="H65:H71" si="22">ROUND(G65*(1+$G$1),2)</f>
        <v>0</v>
      </c>
      <c r="I65" s="20">
        <f t="shared" ref="I65:I71" si="23">ROUND(F65*H65,2)</f>
        <v>0</v>
      </c>
    </row>
    <row r="66" spans="1:9" ht="52.8" x14ac:dyDescent="0.25">
      <c r="A66" s="22" t="s">
        <v>176</v>
      </c>
      <c r="B66" s="19" t="s">
        <v>270</v>
      </c>
      <c r="C66" s="22" t="s">
        <v>25</v>
      </c>
      <c r="D66" s="22" t="s">
        <v>271</v>
      </c>
      <c r="E66" s="18" t="s">
        <v>6</v>
      </c>
      <c r="F66" s="19">
        <v>664.43</v>
      </c>
      <c r="G66" s="20"/>
      <c r="H66" s="20">
        <f t="shared" si="22"/>
        <v>0</v>
      </c>
      <c r="I66" s="20">
        <f t="shared" si="23"/>
        <v>0</v>
      </c>
    </row>
    <row r="67" spans="1:9" ht="26.4" x14ac:dyDescent="0.25">
      <c r="A67" s="22" t="s">
        <v>272</v>
      </c>
      <c r="B67" s="19" t="s">
        <v>273</v>
      </c>
      <c r="C67" s="22" t="s">
        <v>25</v>
      </c>
      <c r="D67" s="22" t="s">
        <v>274</v>
      </c>
      <c r="E67" s="18" t="s">
        <v>6</v>
      </c>
      <c r="F67" s="19">
        <v>693.66</v>
      </c>
      <c r="G67" s="20"/>
      <c r="H67" s="20">
        <f t="shared" si="22"/>
        <v>0</v>
      </c>
      <c r="I67" s="20">
        <f t="shared" si="23"/>
        <v>0</v>
      </c>
    </row>
    <row r="68" spans="1:9" ht="26.4" x14ac:dyDescent="0.25">
      <c r="A68" s="22" t="s">
        <v>383</v>
      </c>
      <c r="B68" s="19" t="s">
        <v>276</v>
      </c>
      <c r="C68" s="22" t="s">
        <v>25</v>
      </c>
      <c r="D68" s="22" t="s">
        <v>277</v>
      </c>
      <c r="E68" s="18" t="s">
        <v>6</v>
      </c>
      <c r="F68" s="19">
        <v>664.43</v>
      </c>
      <c r="G68" s="20"/>
      <c r="H68" s="20">
        <f t="shared" si="22"/>
        <v>0</v>
      </c>
      <c r="I68" s="20">
        <f t="shared" si="23"/>
        <v>0</v>
      </c>
    </row>
    <row r="69" spans="1:9" ht="39.6" x14ac:dyDescent="0.25">
      <c r="A69" s="22" t="s">
        <v>275</v>
      </c>
      <c r="B69" s="19" t="s">
        <v>279</v>
      </c>
      <c r="C69" s="22" t="s">
        <v>25</v>
      </c>
      <c r="D69" s="22" t="s">
        <v>280</v>
      </c>
      <c r="E69" s="18" t="s">
        <v>16</v>
      </c>
      <c r="F69" s="19">
        <v>85.04</v>
      </c>
      <c r="G69" s="20"/>
      <c r="H69" s="20">
        <f t="shared" si="22"/>
        <v>0</v>
      </c>
      <c r="I69" s="20">
        <f t="shared" si="23"/>
        <v>0</v>
      </c>
    </row>
    <row r="70" spans="1:9" ht="26.4" x14ac:dyDescent="0.25">
      <c r="A70" s="22" t="s">
        <v>278</v>
      </c>
      <c r="B70" s="19" t="s">
        <v>281</v>
      </c>
      <c r="C70" s="22" t="s">
        <v>25</v>
      </c>
      <c r="D70" s="22" t="s">
        <v>282</v>
      </c>
      <c r="E70" s="18" t="s">
        <v>16</v>
      </c>
      <c r="F70" s="19">
        <v>107.25</v>
      </c>
      <c r="G70" s="20"/>
      <c r="H70" s="20">
        <f t="shared" si="22"/>
        <v>0</v>
      </c>
      <c r="I70" s="20">
        <f t="shared" si="23"/>
        <v>0</v>
      </c>
    </row>
    <row r="71" spans="1:9" x14ac:dyDescent="0.25">
      <c r="A71" s="22" t="s">
        <v>580</v>
      </c>
      <c r="B71" s="19" t="s">
        <v>581</v>
      </c>
      <c r="C71" s="22" t="s">
        <v>206</v>
      </c>
      <c r="D71" s="22" t="s">
        <v>582</v>
      </c>
      <c r="E71" s="18" t="s">
        <v>16</v>
      </c>
      <c r="F71" s="19">
        <v>29.42</v>
      </c>
      <c r="G71" s="20"/>
      <c r="H71" s="20">
        <f t="shared" si="22"/>
        <v>0</v>
      </c>
      <c r="I71" s="20">
        <f t="shared" si="23"/>
        <v>0</v>
      </c>
    </row>
    <row r="72" spans="1:9" x14ac:dyDescent="0.25">
      <c r="A72" s="23" t="s">
        <v>70</v>
      </c>
      <c r="B72" s="23"/>
      <c r="C72" s="23"/>
      <c r="D72" s="23" t="s">
        <v>287</v>
      </c>
      <c r="E72" s="23"/>
      <c r="F72" s="24"/>
      <c r="G72" s="23"/>
      <c r="H72" s="23"/>
      <c r="I72" s="27">
        <f>SUM(I73:I77)</f>
        <v>0</v>
      </c>
    </row>
    <row r="73" spans="1:9" ht="52.8" x14ac:dyDescent="0.25">
      <c r="A73" s="22" t="s">
        <v>177</v>
      </c>
      <c r="B73" s="19" t="s">
        <v>283</v>
      </c>
      <c r="C73" s="22" t="s">
        <v>25</v>
      </c>
      <c r="D73" s="22" t="s">
        <v>284</v>
      </c>
      <c r="E73" s="18" t="s">
        <v>29</v>
      </c>
      <c r="F73" s="19">
        <v>537.79</v>
      </c>
      <c r="G73" s="20"/>
      <c r="H73" s="20">
        <f t="shared" ref="H73:H77" si="24">ROUND(G73*(1+$G$1),2)</f>
        <v>0</v>
      </c>
      <c r="I73" s="20">
        <f t="shared" ref="I73:I77" si="25">ROUND(F73*H73,2)</f>
        <v>0</v>
      </c>
    </row>
    <row r="74" spans="1:9" ht="26.4" x14ac:dyDescent="0.25">
      <c r="A74" s="22" t="s">
        <v>583</v>
      </c>
      <c r="B74" s="19" t="s">
        <v>288</v>
      </c>
      <c r="C74" s="22" t="s">
        <v>699</v>
      </c>
      <c r="D74" s="22" t="s">
        <v>289</v>
      </c>
      <c r="E74" s="18" t="s">
        <v>6</v>
      </c>
      <c r="F74" s="19">
        <v>20.53</v>
      </c>
      <c r="G74" s="20"/>
      <c r="H74" s="20">
        <f t="shared" si="24"/>
        <v>0</v>
      </c>
      <c r="I74" s="20">
        <f t="shared" si="25"/>
        <v>0</v>
      </c>
    </row>
    <row r="75" spans="1:9" ht="26.4" x14ac:dyDescent="0.25">
      <c r="A75" s="22" t="s">
        <v>584</v>
      </c>
      <c r="B75" s="19" t="s">
        <v>285</v>
      </c>
      <c r="C75" s="22" t="s">
        <v>699</v>
      </c>
      <c r="D75" s="22" t="s">
        <v>286</v>
      </c>
      <c r="E75" s="18" t="s">
        <v>6</v>
      </c>
      <c r="F75" s="19">
        <v>48.89</v>
      </c>
      <c r="G75" s="20"/>
      <c r="H75" s="20">
        <f t="shared" si="24"/>
        <v>0</v>
      </c>
      <c r="I75" s="20">
        <f t="shared" si="25"/>
        <v>0</v>
      </c>
    </row>
    <row r="76" spans="1:9" ht="39.6" x14ac:dyDescent="0.25">
      <c r="A76" s="22" t="s">
        <v>585</v>
      </c>
      <c r="B76" s="19" t="s">
        <v>279</v>
      </c>
      <c r="C76" s="22" t="s">
        <v>25</v>
      </c>
      <c r="D76" s="22" t="s">
        <v>280</v>
      </c>
      <c r="E76" s="18" t="s">
        <v>16</v>
      </c>
      <c r="F76" s="19">
        <v>12.35</v>
      </c>
      <c r="G76" s="20"/>
      <c r="H76" s="20">
        <f t="shared" si="24"/>
        <v>0</v>
      </c>
      <c r="I76" s="20">
        <f t="shared" si="25"/>
        <v>0</v>
      </c>
    </row>
    <row r="77" spans="1:9" ht="26.4" x14ac:dyDescent="0.25">
      <c r="A77" s="22" t="s">
        <v>586</v>
      </c>
      <c r="B77" s="19" t="s">
        <v>281</v>
      </c>
      <c r="C77" s="22" t="s">
        <v>25</v>
      </c>
      <c r="D77" s="22" t="s">
        <v>282</v>
      </c>
      <c r="E77" s="18" t="s">
        <v>16</v>
      </c>
      <c r="F77" s="19">
        <v>25.25</v>
      </c>
      <c r="G77" s="20"/>
      <c r="H77" s="20">
        <f t="shared" si="24"/>
        <v>0</v>
      </c>
      <c r="I77" s="20">
        <f t="shared" si="25"/>
        <v>0</v>
      </c>
    </row>
    <row r="78" spans="1:9" x14ac:dyDescent="0.25">
      <c r="A78" s="23" t="s">
        <v>39</v>
      </c>
      <c r="B78" s="23"/>
      <c r="C78" s="23"/>
      <c r="D78" s="23" t="s">
        <v>46</v>
      </c>
      <c r="E78" s="23"/>
      <c r="F78" s="24"/>
      <c r="G78" s="23"/>
      <c r="H78" s="23"/>
      <c r="I78" s="27">
        <f>I79+I90</f>
        <v>0</v>
      </c>
    </row>
    <row r="79" spans="1:9" x14ac:dyDescent="0.25">
      <c r="A79" s="23" t="s">
        <v>40</v>
      </c>
      <c r="B79" s="23"/>
      <c r="C79" s="23"/>
      <c r="D79" s="23" t="s">
        <v>110</v>
      </c>
      <c r="E79" s="23"/>
      <c r="F79" s="24"/>
      <c r="G79" s="23"/>
      <c r="H79" s="23"/>
      <c r="I79" s="27">
        <f>SUM(I80:I89)</f>
        <v>0</v>
      </c>
    </row>
    <row r="80" spans="1:9" x14ac:dyDescent="0.25">
      <c r="A80" s="22" t="s">
        <v>290</v>
      </c>
      <c r="B80" s="19" t="s">
        <v>422</v>
      </c>
      <c r="C80" s="22" t="s">
        <v>699</v>
      </c>
      <c r="D80" s="31" t="s">
        <v>423</v>
      </c>
      <c r="E80" s="18" t="s">
        <v>6</v>
      </c>
      <c r="F80" s="19">
        <v>11.97</v>
      </c>
      <c r="G80" s="20"/>
      <c r="H80" s="20">
        <f t="shared" ref="H80:H89" si="26">ROUND(G80*(1+$G$1),2)</f>
        <v>0</v>
      </c>
      <c r="I80" s="20">
        <f t="shared" ref="I80:I89" si="27">ROUND(F80*H80,2)</f>
        <v>0</v>
      </c>
    </row>
    <row r="81" spans="1:9" x14ac:dyDescent="0.25">
      <c r="A81" s="22" t="s">
        <v>291</v>
      </c>
      <c r="B81" s="19" t="s">
        <v>424</v>
      </c>
      <c r="C81" s="22" t="s">
        <v>699</v>
      </c>
      <c r="D81" s="22" t="s">
        <v>425</v>
      </c>
      <c r="E81" s="18" t="s">
        <v>6</v>
      </c>
      <c r="F81" s="19">
        <v>7.36</v>
      </c>
      <c r="G81" s="20"/>
      <c r="H81" s="20">
        <f t="shared" si="26"/>
        <v>0</v>
      </c>
      <c r="I81" s="20">
        <f t="shared" si="27"/>
        <v>0</v>
      </c>
    </row>
    <row r="82" spans="1:9" x14ac:dyDescent="0.25">
      <c r="A82" s="22" t="s">
        <v>294</v>
      </c>
      <c r="B82" s="19" t="s">
        <v>426</v>
      </c>
      <c r="C82" s="22" t="s">
        <v>699</v>
      </c>
      <c r="D82" s="22" t="s">
        <v>427</v>
      </c>
      <c r="E82" s="18" t="s">
        <v>6</v>
      </c>
      <c r="F82" s="19">
        <v>1.89</v>
      </c>
      <c r="G82" s="20"/>
      <c r="H82" s="20">
        <f t="shared" si="26"/>
        <v>0</v>
      </c>
      <c r="I82" s="20">
        <f t="shared" si="27"/>
        <v>0</v>
      </c>
    </row>
    <row r="83" spans="1:9" x14ac:dyDescent="0.25">
      <c r="A83" s="22" t="s">
        <v>295</v>
      </c>
      <c r="B83" s="19" t="s">
        <v>192</v>
      </c>
      <c r="C83" s="22" t="s">
        <v>699</v>
      </c>
      <c r="D83" s="22" t="s">
        <v>193</v>
      </c>
      <c r="E83" s="18" t="s">
        <v>6</v>
      </c>
      <c r="F83" s="19">
        <v>9.6</v>
      </c>
      <c r="G83" s="20"/>
      <c r="H83" s="20">
        <f t="shared" si="26"/>
        <v>0</v>
      </c>
      <c r="I83" s="20">
        <f t="shared" si="27"/>
        <v>0</v>
      </c>
    </row>
    <row r="84" spans="1:9" x14ac:dyDescent="0.25">
      <c r="A84" s="22" t="s">
        <v>296</v>
      </c>
      <c r="B84" s="19" t="s">
        <v>292</v>
      </c>
      <c r="C84" s="22" t="s">
        <v>699</v>
      </c>
      <c r="D84" s="22" t="s">
        <v>293</v>
      </c>
      <c r="E84" s="18" t="s">
        <v>6</v>
      </c>
      <c r="F84" s="19">
        <v>79.8</v>
      </c>
      <c r="G84" s="20"/>
      <c r="H84" s="20">
        <f t="shared" si="26"/>
        <v>0</v>
      </c>
      <c r="I84" s="20">
        <f t="shared" si="27"/>
        <v>0</v>
      </c>
    </row>
    <row r="85" spans="1:9" x14ac:dyDescent="0.25">
      <c r="A85" s="22" t="s">
        <v>297</v>
      </c>
      <c r="B85" s="19" t="s">
        <v>672</v>
      </c>
      <c r="C85" s="22" t="s">
        <v>699</v>
      </c>
      <c r="D85" s="22" t="s">
        <v>673</v>
      </c>
      <c r="E85" s="18" t="s">
        <v>6</v>
      </c>
      <c r="F85" s="19">
        <v>89.4</v>
      </c>
      <c r="G85" s="20"/>
      <c r="H85" s="20">
        <f t="shared" si="26"/>
        <v>0</v>
      </c>
      <c r="I85" s="20">
        <f t="shared" si="27"/>
        <v>0</v>
      </c>
    </row>
    <row r="86" spans="1:9" ht="26.4" x14ac:dyDescent="0.25">
      <c r="A86" s="22" t="s">
        <v>428</v>
      </c>
      <c r="B86" s="19" t="s">
        <v>429</v>
      </c>
      <c r="C86" s="22" t="s">
        <v>699</v>
      </c>
      <c r="D86" s="22" t="s">
        <v>430</v>
      </c>
      <c r="E86" s="18" t="s">
        <v>15</v>
      </c>
      <c r="F86" s="19">
        <v>1</v>
      </c>
      <c r="G86" s="20"/>
      <c r="H86" s="20">
        <f t="shared" si="26"/>
        <v>0</v>
      </c>
      <c r="I86" s="20">
        <f t="shared" si="27"/>
        <v>0</v>
      </c>
    </row>
    <row r="87" spans="1:9" x14ac:dyDescent="0.25">
      <c r="A87" s="22" t="s">
        <v>587</v>
      </c>
      <c r="B87" s="19" t="s">
        <v>588</v>
      </c>
      <c r="C87" s="22" t="s">
        <v>699</v>
      </c>
      <c r="D87" s="22" t="s">
        <v>589</v>
      </c>
      <c r="E87" s="18" t="s">
        <v>6</v>
      </c>
      <c r="F87" s="19">
        <v>2.1</v>
      </c>
      <c r="G87" s="20"/>
      <c r="H87" s="20">
        <f t="shared" si="26"/>
        <v>0</v>
      </c>
      <c r="I87" s="20">
        <f t="shared" si="27"/>
        <v>0</v>
      </c>
    </row>
    <row r="88" spans="1:9" x14ac:dyDescent="0.25">
      <c r="A88" s="22" t="s">
        <v>661</v>
      </c>
      <c r="B88" s="19" t="s">
        <v>662</v>
      </c>
      <c r="C88" s="22" t="s">
        <v>699</v>
      </c>
      <c r="D88" s="31" t="s">
        <v>663</v>
      </c>
      <c r="E88" s="18" t="s">
        <v>6</v>
      </c>
      <c r="F88" s="19">
        <v>6.48</v>
      </c>
      <c r="G88" s="20"/>
      <c r="H88" s="20">
        <f t="shared" si="26"/>
        <v>0</v>
      </c>
      <c r="I88" s="20">
        <f t="shared" si="27"/>
        <v>0</v>
      </c>
    </row>
    <row r="89" spans="1:9" x14ac:dyDescent="0.25">
      <c r="A89" s="22" t="s">
        <v>664</v>
      </c>
      <c r="B89" s="19" t="s">
        <v>665</v>
      </c>
      <c r="C89" s="22" t="s">
        <v>699</v>
      </c>
      <c r="D89" s="22" t="s">
        <v>666</v>
      </c>
      <c r="E89" s="18" t="s">
        <v>648</v>
      </c>
      <c r="F89" s="19">
        <v>6</v>
      </c>
      <c r="G89" s="20"/>
      <c r="H89" s="20">
        <f t="shared" si="26"/>
        <v>0</v>
      </c>
      <c r="I89" s="20">
        <f t="shared" si="27"/>
        <v>0</v>
      </c>
    </row>
    <row r="90" spans="1:9" x14ac:dyDescent="0.25">
      <c r="A90" s="23" t="s">
        <v>72</v>
      </c>
      <c r="B90" s="23"/>
      <c r="C90" s="23"/>
      <c r="D90" s="23" t="s">
        <v>298</v>
      </c>
      <c r="E90" s="23"/>
      <c r="F90" s="24"/>
      <c r="G90" s="23"/>
      <c r="H90" s="23"/>
      <c r="I90" s="27">
        <f>SUM(I91:I96)</f>
        <v>0</v>
      </c>
    </row>
    <row r="91" spans="1:9" x14ac:dyDescent="0.25">
      <c r="A91" s="22" t="s">
        <v>299</v>
      </c>
      <c r="B91" s="19" t="s">
        <v>165</v>
      </c>
      <c r="C91" s="22" t="s">
        <v>699</v>
      </c>
      <c r="D91" s="22" t="s">
        <v>166</v>
      </c>
      <c r="E91" s="18" t="s">
        <v>6</v>
      </c>
      <c r="F91" s="19">
        <v>7.2</v>
      </c>
      <c r="G91" s="20"/>
      <c r="H91" s="20">
        <f t="shared" ref="H91:H96" si="28">ROUND(G91*(1+$G$1),2)</f>
        <v>0</v>
      </c>
      <c r="I91" s="20">
        <f t="shared" ref="I91:I96" si="29">ROUND(F91*H91,2)</f>
        <v>0</v>
      </c>
    </row>
    <row r="92" spans="1:9" x14ac:dyDescent="0.25">
      <c r="A92" s="22" t="s">
        <v>300</v>
      </c>
      <c r="B92" s="19" t="s">
        <v>431</v>
      </c>
      <c r="C92" s="22" t="s">
        <v>699</v>
      </c>
      <c r="D92" s="22" t="s">
        <v>432</v>
      </c>
      <c r="E92" s="18" t="s">
        <v>6</v>
      </c>
      <c r="F92" s="19">
        <v>1.8</v>
      </c>
      <c r="G92" s="20"/>
      <c r="H92" s="20">
        <f t="shared" si="28"/>
        <v>0</v>
      </c>
      <c r="I92" s="20">
        <f t="shared" si="29"/>
        <v>0</v>
      </c>
    </row>
    <row r="93" spans="1:9" x14ac:dyDescent="0.25">
      <c r="A93" s="22" t="s">
        <v>301</v>
      </c>
      <c r="B93" s="19" t="s">
        <v>385</v>
      </c>
      <c r="C93" s="22" t="s">
        <v>699</v>
      </c>
      <c r="D93" s="22" t="s">
        <v>386</v>
      </c>
      <c r="E93" s="18" t="s">
        <v>6</v>
      </c>
      <c r="F93" s="19">
        <v>48.29</v>
      </c>
      <c r="G93" s="20"/>
      <c r="H93" s="20">
        <f t="shared" si="28"/>
        <v>0</v>
      </c>
      <c r="I93" s="20">
        <f t="shared" si="29"/>
        <v>0</v>
      </c>
    </row>
    <row r="94" spans="1:9" x14ac:dyDescent="0.25">
      <c r="A94" s="22" t="s">
        <v>302</v>
      </c>
      <c r="B94" s="19" t="s">
        <v>670</v>
      </c>
      <c r="C94" s="22" t="s">
        <v>699</v>
      </c>
      <c r="D94" s="22" t="s">
        <v>671</v>
      </c>
      <c r="E94" s="18" t="s">
        <v>6</v>
      </c>
      <c r="F94" s="19">
        <v>9</v>
      </c>
      <c r="G94" s="20"/>
      <c r="H94" s="20">
        <f t="shared" si="28"/>
        <v>0</v>
      </c>
      <c r="I94" s="20">
        <f t="shared" si="29"/>
        <v>0</v>
      </c>
    </row>
    <row r="95" spans="1:9" x14ac:dyDescent="0.25">
      <c r="A95" s="22" t="s">
        <v>303</v>
      </c>
      <c r="B95" s="19" t="s">
        <v>672</v>
      </c>
      <c r="C95" s="22" t="s">
        <v>699</v>
      </c>
      <c r="D95" s="22" t="s">
        <v>673</v>
      </c>
      <c r="E95" s="18" t="s">
        <v>6</v>
      </c>
      <c r="F95" s="19">
        <v>48.29</v>
      </c>
      <c r="G95" s="20"/>
      <c r="H95" s="20">
        <f t="shared" si="28"/>
        <v>0</v>
      </c>
      <c r="I95" s="20">
        <f t="shared" si="29"/>
        <v>0</v>
      </c>
    </row>
    <row r="96" spans="1:9" x14ac:dyDescent="0.25">
      <c r="A96" s="22" t="s">
        <v>384</v>
      </c>
      <c r="B96" s="19" t="s">
        <v>433</v>
      </c>
      <c r="C96" s="22" t="s">
        <v>699</v>
      </c>
      <c r="D96" s="22" t="s">
        <v>434</v>
      </c>
      <c r="E96" s="18" t="s">
        <v>6</v>
      </c>
      <c r="F96" s="19">
        <v>7.2</v>
      </c>
      <c r="G96" s="20"/>
      <c r="H96" s="20">
        <f t="shared" si="28"/>
        <v>0</v>
      </c>
      <c r="I96" s="20">
        <f t="shared" si="29"/>
        <v>0</v>
      </c>
    </row>
    <row r="97" spans="1:9" x14ac:dyDescent="0.25">
      <c r="A97" s="23" t="s">
        <v>41</v>
      </c>
      <c r="B97" s="23"/>
      <c r="C97" s="23"/>
      <c r="D97" s="23" t="s">
        <v>48</v>
      </c>
      <c r="E97" s="23"/>
      <c r="F97" s="24"/>
      <c r="G97" s="23"/>
      <c r="H97" s="23"/>
      <c r="I97" s="27">
        <f>I98+I106+I112+I119+I134</f>
        <v>0</v>
      </c>
    </row>
    <row r="98" spans="1:9" x14ac:dyDescent="0.25">
      <c r="A98" s="23" t="s">
        <v>42</v>
      </c>
      <c r="B98" s="23"/>
      <c r="C98" s="23"/>
      <c r="D98" s="23" t="s">
        <v>82</v>
      </c>
      <c r="E98" s="23"/>
      <c r="F98" s="24"/>
      <c r="G98" s="23"/>
      <c r="H98" s="23"/>
      <c r="I98" s="27">
        <f>SUM(I99:I105)</f>
        <v>0</v>
      </c>
    </row>
    <row r="99" spans="1:9" ht="39.6" x14ac:dyDescent="0.25">
      <c r="A99" s="22" t="s">
        <v>53</v>
      </c>
      <c r="B99" s="19" t="s">
        <v>625</v>
      </c>
      <c r="C99" s="22" t="s">
        <v>25</v>
      </c>
      <c r="D99" s="22" t="s">
        <v>626</v>
      </c>
      <c r="E99" s="18" t="s">
        <v>15</v>
      </c>
      <c r="F99" s="19">
        <v>1</v>
      </c>
      <c r="G99" s="20"/>
      <c r="H99" s="20">
        <f t="shared" ref="H99:H105" si="30">ROUND(G99*(1+$G$1),2)</f>
        <v>0</v>
      </c>
      <c r="I99" s="20">
        <f t="shared" ref="I99:I105" si="31">ROUND(F99*H99,2)</f>
        <v>0</v>
      </c>
    </row>
    <row r="100" spans="1:9" ht="39.6" x14ac:dyDescent="0.25">
      <c r="A100" s="22" t="s">
        <v>77</v>
      </c>
      <c r="B100" s="19" t="s">
        <v>304</v>
      </c>
      <c r="C100" s="22" t="s">
        <v>25</v>
      </c>
      <c r="D100" s="22" t="s">
        <v>305</v>
      </c>
      <c r="E100" s="18" t="s">
        <v>15</v>
      </c>
      <c r="F100" s="19">
        <v>2</v>
      </c>
      <c r="G100" s="20"/>
      <c r="H100" s="20">
        <f t="shared" si="30"/>
        <v>0</v>
      </c>
      <c r="I100" s="20">
        <f t="shared" si="31"/>
        <v>0</v>
      </c>
    </row>
    <row r="101" spans="1:9" ht="39.6" x14ac:dyDescent="0.25">
      <c r="A101" s="22" t="s">
        <v>78</v>
      </c>
      <c r="B101" s="19" t="s">
        <v>633</v>
      </c>
      <c r="C101" s="22" t="s">
        <v>25</v>
      </c>
      <c r="D101" s="22" t="s">
        <v>634</v>
      </c>
      <c r="E101" s="18" t="s">
        <v>16</v>
      </c>
      <c r="F101" s="19">
        <v>39</v>
      </c>
      <c r="G101" s="20"/>
      <c r="H101" s="20">
        <f t="shared" si="30"/>
        <v>0</v>
      </c>
      <c r="I101" s="20">
        <f t="shared" si="31"/>
        <v>0</v>
      </c>
    </row>
    <row r="102" spans="1:9" ht="39.6" x14ac:dyDescent="0.25">
      <c r="A102" s="22" t="s">
        <v>627</v>
      </c>
      <c r="B102" s="19" t="s">
        <v>635</v>
      </c>
      <c r="C102" s="22" t="s">
        <v>25</v>
      </c>
      <c r="D102" s="22" t="s">
        <v>636</v>
      </c>
      <c r="E102" s="18" t="s">
        <v>16</v>
      </c>
      <c r="F102" s="19">
        <v>18</v>
      </c>
      <c r="G102" s="20"/>
      <c r="H102" s="20">
        <f t="shared" si="30"/>
        <v>0</v>
      </c>
      <c r="I102" s="20">
        <f t="shared" si="31"/>
        <v>0</v>
      </c>
    </row>
    <row r="103" spans="1:9" ht="66" x14ac:dyDescent="0.25">
      <c r="A103" s="22" t="s">
        <v>630</v>
      </c>
      <c r="B103" s="19" t="s">
        <v>306</v>
      </c>
      <c r="C103" s="22" t="s">
        <v>25</v>
      </c>
      <c r="D103" s="22" t="s">
        <v>307</v>
      </c>
      <c r="E103" s="18" t="s">
        <v>16</v>
      </c>
      <c r="F103" s="19">
        <v>57</v>
      </c>
      <c r="G103" s="20"/>
      <c r="H103" s="20">
        <f t="shared" si="30"/>
        <v>0</v>
      </c>
      <c r="I103" s="20">
        <f t="shared" si="31"/>
        <v>0</v>
      </c>
    </row>
    <row r="104" spans="1:9" ht="39.6" x14ac:dyDescent="0.25">
      <c r="A104" s="22" t="s">
        <v>637</v>
      </c>
      <c r="B104" s="19" t="s">
        <v>628</v>
      </c>
      <c r="C104" s="22" t="s">
        <v>25</v>
      </c>
      <c r="D104" s="22" t="s">
        <v>629</v>
      </c>
      <c r="E104" s="18" t="s">
        <v>15</v>
      </c>
      <c r="F104" s="19">
        <v>9</v>
      </c>
      <c r="G104" s="20"/>
      <c r="H104" s="20">
        <f t="shared" si="30"/>
        <v>0</v>
      </c>
      <c r="I104" s="20">
        <f t="shared" si="31"/>
        <v>0</v>
      </c>
    </row>
    <row r="105" spans="1:9" ht="39.6" x14ac:dyDescent="0.25">
      <c r="A105" s="22" t="s">
        <v>638</v>
      </c>
      <c r="B105" s="19" t="s">
        <v>631</v>
      </c>
      <c r="C105" s="22" t="s">
        <v>25</v>
      </c>
      <c r="D105" s="22" t="s">
        <v>632</v>
      </c>
      <c r="E105" s="18" t="s">
        <v>15</v>
      </c>
      <c r="F105" s="19">
        <v>5</v>
      </c>
      <c r="G105" s="20"/>
      <c r="H105" s="20">
        <f t="shared" si="30"/>
        <v>0</v>
      </c>
      <c r="I105" s="20">
        <f t="shared" si="31"/>
        <v>0</v>
      </c>
    </row>
    <row r="106" spans="1:9" x14ac:dyDescent="0.25">
      <c r="A106" s="23" t="s">
        <v>117</v>
      </c>
      <c r="B106" s="23"/>
      <c r="C106" s="23"/>
      <c r="D106" s="23" t="s">
        <v>308</v>
      </c>
      <c r="E106" s="23"/>
      <c r="F106" s="24"/>
      <c r="G106" s="23"/>
      <c r="H106" s="23"/>
      <c r="I106" s="27">
        <f>SUM(I107:I111)</f>
        <v>0</v>
      </c>
    </row>
    <row r="107" spans="1:9" ht="26.4" x14ac:dyDescent="0.25">
      <c r="A107" s="22" t="s">
        <v>118</v>
      </c>
      <c r="B107" s="19" t="s">
        <v>401</v>
      </c>
      <c r="C107" s="22" t="s">
        <v>25</v>
      </c>
      <c r="D107" s="22" t="s">
        <v>402</v>
      </c>
      <c r="E107" s="18" t="s">
        <v>15</v>
      </c>
      <c r="F107" s="19">
        <v>1</v>
      </c>
      <c r="G107" s="20"/>
      <c r="H107" s="20">
        <f t="shared" ref="H107:H111" si="32">ROUND(G107*(1+$G$1),2)</f>
        <v>0</v>
      </c>
      <c r="I107" s="20">
        <f t="shared" ref="I107:I111" si="33">ROUND(F107*H107,2)</f>
        <v>0</v>
      </c>
    </row>
    <row r="108" spans="1:9" ht="39.6" x14ac:dyDescent="0.25">
      <c r="A108" s="22" t="s">
        <v>119</v>
      </c>
      <c r="B108" s="19" t="s">
        <v>309</v>
      </c>
      <c r="C108" s="22" t="s">
        <v>25</v>
      </c>
      <c r="D108" s="22" t="s">
        <v>310</v>
      </c>
      <c r="E108" s="18" t="s">
        <v>15</v>
      </c>
      <c r="F108" s="19">
        <v>11</v>
      </c>
      <c r="G108" s="20"/>
      <c r="H108" s="20">
        <f t="shared" si="32"/>
        <v>0</v>
      </c>
      <c r="I108" s="20">
        <f t="shared" si="33"/>
        <v>0</v>
      </c>
    </row>
    <row r="109" spans="1:9" ht="52.8" x14ac:dyDescent="0.25">
      <c r="A109" s="22" t="s">
        <v>120</v>
      </c>
      <c r="B109" s="19" t="s">
        <v>311</v>
      </c>
      <c r="C109" s="22" t="s">
        <v>25</v>
      </c>
      <c r="D109" s="22" t="s">
        <v>312</v>
      </c>
      <c r="E109" s="18" t="s">
        <v>16</v>
      </c>
      <c r="F109" s="19">
        <v>10.5</v>
      </c>
      <c r="G109" s="20"/>
      <c r="H109" s="20">
        <f t="shared" si="32"/>
        <v>0</v>
      </c>
      <c r="I109" s="20">
        <f t="shared" si="33"/>
        <v>0</v>
      </c>
    </row>
    <row r="110" spans="1:9" ht="66" x14ac:dyDescent="0.25">
      <c r="A110" s="22" t="s">
        <v>121</v>
      </c>
      <c r="B110" s="19" t="s">
        <v>313</v>
      </c>
      <c r="C110" s="22" t="s">
        <v>25</v>
      </c>
      <c r="D110" s="22" t="s">
        <v>314</v>
      </c>
      <c r="E110" s="18" t="s">
        <v>16</v>
      </c>
      <c r="F110" s="19">
        <v>136</v>
      </c>
      <c r="G110" s="20"/>
      <c r="H110" s="20">
        <f t="shared" si="32"/>
        <v>0</v>
      </c>
      <c r="I110" s="20">
        <f t="shared" si="33"/>
        <v>0</v>
      </c>
    </row>
    <row r="111" spans="1:9" ht="39.6" x14ac:dyDescent="0.25">
      <c r="A111" s="22" t="s">
        <v>122</v>
      </c>
      <c r="B111" s="19" t="s">
        <v>315</v>
      </c>
      <c r="C111" s="22" t="s">
        <v>25</v>
      </c>
      <c r="D111" s="22" t="s">
        <v>316</v>
      </c>
      <c r="E111" s="18" t="s">
        <v>15</v>
      </c>
      <c r="F111" s="19">
        <v>4</v>
      </c>
      <c r="G111" s="20"/>
      <c r="H111" s="20">
        <f t="shared" si="32"/>
        <v>0</v>
      </c>
      <c r="I111" s="20">
        <f t="shared" si="33"/>
        <v>0</v>
      </c>
    </row>
    <row r="112" spans="1:9" x14ac:dyDescent="0.25">
      <c r="A112" s="23" t="s">
        <v>123</v>
      </c>
      <c r="B112" s="23"/>
      <c r="C112" s="23"/>
      <c r="D112" s="23" t="s">
        <v>317</v>
      </c>
      <c r="E112" s="23"/>
      <c r="F112" s="24"/>
      <c r="G112" s="23"/>
      <c r="H112" s="23"/>
      <c r="I112" s="27">
        <f>SUM(I113:I118)</f>
        <v>0</v>
      </c>
    </row>
    <row r="113" spans="1:9" ht="39.6" x14ac:dyDescent="0.25">
      <c r="A113" s="22" t="s">
        <v>124</v>
      </c>
      <c r="B113" s="19" t="s">
        <v>194</v>
      </c>
      <c r="C113" s="22" t="s">
        <v>25</v>
      </c>
      <c r="D113" s="22" t="s">
        <v>195</v>
      </c>
      <c r="E113" s="18" t="s">
        <v>15</v>
      </c>
      <c r="F113" s="19">
        <v>1</v>
      </c>
      <c r="G113" s="20"/>
      <c r="H113" s="20">
        <f t="shared" ref="H113:H118" si="34">ROUND(G113*(1+$G$1),2)</f>
        <v>0</v>
      </c>
      <c r="I113" s="20">
        <f t="shared" ref="I113:I118" si="35">ROUND(F113*H113,2)</f>
        <v>0</v>
      </c>
    </row>
    <row r="114" spans="1:9" ht="39.6" x14ac:dyDescent="0.25">
      <c r="A114" s="22" t="s">
        <v>125</v>
      </c>
      <c r="B114" s="19" t="s">
        <v>318</v>
      </c>
      <c r="C114" s="22" t="s">
        <v>25</v>
      </c>
      <c r="D114" s="22" t="s">
        <v>319</v>
      </c>
      <c r="E114" s="18" t="s">
        <v>15</v>
      </c>
      <c r="F114" s="19">
        <v>4</v>
      </c>
      <c r="G114" s="20"/>
      <c r="H114" s="20">
        <f t="shared" si="34"/>
        <v>0</v>
      </c>
      <c r="I114" s="20">
        <f t="shared" si="35"/>
        <v>0</v>
      </c>
    </row>
    <row r="115" spans="1:9" x14ac:dyDescent="0.25">
      <c r="A115" s="22" t="s">
        <v>126</v>
      </c>
      <c r="B115" s="19" t="s">
        <v>196</v>
      </c>
      <c r="C115" s="22" t="s">
        <v>83</v>
      </c>
      <c r="D115" s="22" t="s">
        <v>197</v>
      </c>
      <c r="E115" s="18" t="s">
        <v>16</v>
      </c>
      <c r="F115" s="19">
        <v>40.5</v>
      </c>
      <c r="G115" s="20"/>
      <c r="H115" s="20">
        <f t="shared" si="34"/>
        <v>0</v>
      </c>
      <c r="I115" s="20">
        <f t="shared" si="35"/>
        <v>0</v>
      </c>
    </row>
    <row r="116" spans="1:9" x14ac:dyDescent="0.25">
      <c r="A116" s="22" t="s">
        <v>403</v>
      </c>
      <c r="B116" s="19" t="s">
        <v>320</v>
      </c>
      <c r="C116" s="22" t="s">
        <v>699</v>
      </c>
      <c r="D116" s="22" t="s">
        <v>321</v>
      </c>
      <c r="E116" s="18" t="s">
        <v>6</v>
      </c>
      <c r="F116" s="19">
        <v>8.1</v>
      </c>
      <c r="G116" s="20"/>
      <c r="H116" s="20">
        <f t="shared" si="34"/>
        <v>0</v>
      </c>
      <c r="I116" s="20">
        <f t="shared" si="35"/>
        <v>0</v>
      </c>
    </row>
    <row r="117" spans="1:9" ht="66" x14ac:dyDescent="0.25">
      <c r="A117" s="22" t="s">
        <v>404</v>
      </c>
      <c r="B117" s="19" t="s">
        <v>639</v>
      </c>
      <c r="C117" s="22" t="s">
        <v>25</v>
      </c>
      <c r="D117" s="22" t="s">
        <v>640</v>
      </c>
      <c r="E117" s="18" t="s">
        <v>16</v>
      </c>
      <c r="F117" s="19">
        <v>41.2</v>
      </c>
      <c r="G117" s="20"/>
      <c r="H117" s="20">
        <f t="shared" si="34"/>
        <v>0</v>
      </c>
      <c r="I117" s="20">
        <f t="shared" si="35"/>
        <v>0</v>
      </c>
    </row>
    <row r="118" spans="1:9" ht="66" x14ac:dyDescent="0.25">
      <c r="A118" s="22" t="s">
        <v>405</v>
      </c>
      <c r="B118" s="19" t="s">
        <v>322</v>
      </c>
      <c r="C118" s="22" t="s">
        <v>25</v>
      </c>
      <c r="D118" s="22" t="s">
        <v>323</v>
      </c>
      <c r="E118" s="18" t="s">
        <v>16</v>
      </c>
      <c r="F118" s="19">
        <v>52.4</v>
      </c>
      <c r="G118" s="20"/>
      <c r="H118" s="20">
        <f t="shared" si="34"/>
        <v>0</v>
      </c>
      <c r="I118" s="20">
        <f t="shared" si="35"/>
        <v>0</v>
      </c>
    </row>
    <row r="119" spans="1:9" x14ac:dyDescent="0.25">
      <c r="A119" s="23" t="s">
        <v>127</v>
      </c>
      <c r="B119" s="23"/>
      <c r="C119" s="23"/>
      <c r="D119" s="23" t="s">
        <v>50</v>
      </c>
      <c r="E119" s="23"/>
      <c r="F119" s="24"/>
      <c r="G119" s="23"/>
      <c r="H119" s="23"/>
      <c r="I119" s="27">
        <f>SUM(I120:I133)</f>
        <v>0</v>
      </c>
    </row>
    <row r="120" spans="1:9" ht="39.6" x14ac:dyDescent="0.25">
      <c r="A120" s="22" t="s">
        <v>128</v>
      </c>
      <c r="B120" s="19" t="s">
        <v>679</v>
      </c>
      <c r="C120" s="22" t="s">
        <v>25</v>
      </c>
      <c r="D120" s="22" t="s">
        <v>680</v>
      </c>
      <c r="E120" s="18" t="s">
        <v>15</v>
      </c>
      <c r="F120" s="19">
        <v>6</v>
      </c>
      <c r="G120" s="20"/>
      <c r="H120" s="20">
        <f t="shared" ref="H120:H133" si="36">ROUND(G120*(1+$G$1),2)</f>
        <v>0</v>
      </c>
      <c r="I120" s="20">
        <f t="shared" ref="I120:I133" si="37">ROUND(F120*H120,2)</f>
        <v>0</v>
      </c>
    </row>
    <row r="121" spans="1:9" ht="26.4" x14ac:dyDescent="0.25">
      <c r="A121" s="22" t="s">
        <v>129</v>
      </c>
      <c r="B121" s="19" t="s">
        <v>681</v>
      </c>
      <c r="C121" s="22" t="s">
        <v>508</v>
      </c>
      <c r="D121" s="22" t="s">
        <v>682</v>
      </c>
      <c r="E121" s="18" t="s">
        <v>510</v>
      </c>
      <c r="F121" s="19">
        <v>1</v>
      </c>
      <c r="G121" s="20"/>
      <c r="H121" s="20">
        <f t="shared" si="36"/>
        <v>0</v>
      </c>
      <c r="I121" s="20">
        <f t="shared" si="37"/>
        <v>0</v>
      </c>
    </row>
    <row r="122" spans="1:9" x14ac:dyDescent="0.25">
      <c r="A122" s="22" t="s">
        <v>130</v>
      </c>
      <c r="B122" s="19" t="s">
        <v>613</v>
      </c>
      <c r="C122" s="22" t="s">
        <v>699</v>
      </c>
      <c r="D122" s="22" t="s">
        <v>614</v>
      </c>
      <c r="E122" s="18" t="s">
        <v>15</v>
      </c>
      <c r="F122" s="19">
        <v>2</v>
      </c>
      <c r="G122" s="20"/>
      <c r="H122" s="20">
        <f t="shared" si="36"/>
        <v>0</v>
      </c>
      <c r="I122" s="20">
        <f t="shared" si="37"/>
        <v>0</v>
      </c>
    </row>
    <row r="123" spans="1:9" ht="26.4" x14ac:dyDescent="0.25">
      <c r="A123" s="22" t="s">
        <v>131</v>
      </c>
      <c r="B123" s="19" t="s">
        <v>111</v>
      </c>
      <c r="C123" s="22" t="s">
        <v>699</v>
      </c>
      <c r="D123" s="22" t="s">
        <v>112</v>
      </c>
      <c r="E123" s="18" t="s">
        <v>6</v>
      </c>
      <c r="F123" s="19">
        <v>2.2999999999999998</v>
      </c>
      <c r="G123" s="20"/>
      <c r="H123" s="20">
        <f t="shared" si="36"/>
        <v>0</v>
      </c>
      <c r="I123" s="20">
        <f t="shared" si="37"/>
        <v>0</v>
      </c>
    </row>
    <row r="124" spans="1:9" x14ac:dyDescent="0.25">
      <c r="A124" s="22" t="s">
        <v>178</v>
      </c>
      <c r="B124" s="19" t="s">
        <v>324</v>
      </c>
      <c r="C124" s="22" t="s">
        <v>699</v>
      </c>
      <c r="D124" s="22" t="s">
        <v>325</v>
      </c>
      <c r="E124" s="18" t="s">
        <v>15</v>
      </c>
      <c r="F124" s="19">
        <v>6</v>
      </c>
      <c r="G124" s="20"/>
      <c r="H124" s="20">
        <f t="shared" si="36"/>
        <v>0</v>
      </c>
      <c r="I124" s="20">
        <f t="shared" si="37"/>
        <v>0</v>
      </c>
    </row>
    <row r="125" spans="1:9" x14ac:dyDescent="0.25">
      <c r="A125" s="22" t="s">
        <v>615</v>
      </c>
      <c r="B125" s="19" t="s">
        <v>326</v>
      </c>
      <c r="C125" s="22" t="s">
        <v>699</v>
      </c>
      <c r="D125" s="22" t="s">
        <v>327</v>
      </c>
      <c r="E125" s="18" t="s">
        <v>15</v>
      </c>
      <c r="F125" s="19">
        <v>1</v>
      </c>
      <c r="G125" s="20"/>
      <c r="H125" s="20">
        <f t="shared" si="36"/>
        <v>0</v>
      </c>
      <c r="I125" s="20">
        <f t="shared" si="37"/>
        <v>0</v>
      </c>
    </row>
    <row r="126" spans="1:9" ht="26.4" x14ac:dyDescent="0.25">
      <c r="A126" s="22" t="s">
        <v>406</v>
      </c>
      <c r="B126" s="19" t="s">
        <v>387</v>
      </c>
      <c r="C126" s="22" t="s">
        <v>25</v>
      </c>
      <c r="D126" s="22" t="s">
        <v>388</v>
      </c>
      <c r="E126" s="18" t="s">
        <v>15</v>
      </c>
      <c r="F126" s="19">
        <v>3</v>
      </c>
      <c r="G126" s="20"/>
      <c r="H126" s="20">
        <f t="shared" si="36"/>
        <v>0</v>
      </c>
      <c r="I126" s="20">
        <f t="shared" si="37"/>
        <v>0</v>
      </c>
    </row>
    <row r="127" spans="1:9" x14ac:dyDescent="0.25">
      <c r="A127" s="22" t="s">
        <v>616</v>
      </c>
      <c r="B127" s="19" t="s">
        <v>328</v>
      </c>
      <c r="C127" s="22" t="s">
        <v>699</v>
      </c>
      <c r="D127" s="22" t="s">
        <v>329</v>
      </c>
      <c r="E127" s="18" t="s">
        <v>15</v>
      </c>
      <c r="F127" s="19">
        <v>7</v>
      </c>
      <c r="G127" s="20"/>
      <c r="H127" s="20">
        <f t="shared" si="36"/>
        <v>0</v>
      </c>
      <c r="I127" s="20">
        <f t="shared" si="37"/>
        <v>0</v>
      </c>
    </row>
    <row r="128" spans="1:9" ht="26.4" x14ac:dyDescent="0.25">
      <c r="A128" s="22" t="s">
        <v>407</v>
      </c>
      <c r="B128" s="19" t="s">
        <v>389</v>
      </c>
      <c r="C128" s="22" t="s">
        <v>25</v>
      </c>
      <c r="D128" s="22" t="s">
        <v>390</v>
      </c>
      <c r="E128" s="18" t="s">
        <v>15</v>
      </c>
      <c r="F128" s="19">
        <v>3</v>
      </c>
      <c r="G128" s="20"/>
      <c r="H128" s="20">
        <f t="shared" si="36"/>
        <v>0</v>
      </c>
      <c r="I128" s="20">
        <f t="shared" si="37"/>
        <v>0</v>
      </c>
    </row>
    <row r="129" spans="1:9" ht="26.4" x14ac:dyDescent="0.25">
      <c r="A129" s="22" t="s">
        <v>408</v>
      </c>
      <c r="B129" s="19" t="s">
        <v>330</v>
      </c>
      <c r="C129" s="22" t="s">
        <v>699</v>
      </c>
      <c r="D129" s="22" t="s">
        <v>331</v>
      </c>
      <c r="E129" s="18" t="s">
        <v>16</v>
      </c>
      <c r="F129" s="19">
        <v>3</v>
      </c>
      <c r="G129" s="20"/>
      <c r="H129" s="20">
        <f t="shared" si="36"/>
        <v>0</v>
      </c>
      <c r="I129" s="20">
        <f t="shared" si="37"/>
        <v>0</v>
      </c>
    </row>
    <row r="130" spans="1:9" ht="26.4" x14ac:dyDescent="0.25">
      <c r="A130" s="22" t="s">
        <v>409</v>
      </c>
      <c r="B130" s="19" t="s">
        <v>391</v>
      </c>
      <c r="C130" s="22" t="s">
        <v>25</v>
      </c>
      <c r="D130" s="22" t="s">
        <v>392</v>
      </c>
      <c r="E130" s="18" t="s">
        <v>15</v>
      </c>
      <c r="F130" s="19">
        <v>7</v>
      </c>
      <c r="G130" s="20"/>
      <c r="H130" s="20">
        <f t="shared" si="36"/>
        <v>0</v>
      </c>
      <c r="I130" s="20">
        <f t="shared" si="37"/>
        <v>0</v>
      </c>
    </row>
    <row r="131" spans="1:9" ht="26.4" x14ac:dyDescent="0.25">
      <c r="A131" s="22" t="s">
        <v>410</v>
      </c>
      <c r="B131" s="19" t="s">
        <v>113</v>
      </c>
      <c r="C131" s="22" t="s">
        <v>25</v>
      </c>
      <c r="D131" s="22" t="s">
        <v>114</v>
      </c>
      <c r="E131" s="18" t="s">
        <v>6</v>
      </c>
      <c r="F131" s="19">
        <v>3.92</v>
      </c>
      <c r="G131" s="20"/>
      <c r="H131" s="20">
        <f t="shared" si="36"/>
        <v>0</v>
      </c>
      <c r="I131" s="20">
        <f t="shared" si="37"/>
        <v>0</v>
      </c>
    </row>
    <row r="132" spans="1:9" ht="52.8" x14ac:dyDescent="0.25">
      <c r="A132" s="22" t="s">
        <v>411</v>
      </c>
      <c r="B132" s="19" t="s">
        <v>393</v>
      </c>
      <c r="C132" s="22" t="s">
        <v>25</v>
      </c>
      <c r="D132" s="22" t="s">
        <v>394</v>
      </c>
      <c r="E132" s="18" t="s">
        <v>15</v>
      </c>
      <c r="F132" s="19">
        <v>1</v>
      </c>
      <c r="G132" s="20"/>
      <c r="H132" s="20">
        <f t="shared" si="36"/>
        <v>0</v>
      </c>
      <c r="I132" s="20">
        <f t="shared" si="37"/>
        <v>0</v>
      </c>
    </row>
    <row r="133" spans="1:9" ht="26.4" x14ac:dyDescent="0.25">
      <c r="A133" s="22" t="s">
        <v>412</v>
      </c>
      <c r="B133" s="19" t="s">
        <v>395</v>
      </c>
      <c r="C133" s="22" t="s">
        <v>25</v>
      </c>
      <c r="D133" s="22" t="s">
        <v>396</v>
      </c>
      <c r="E133" s="18" t="s">
        <v>15</v>
      </c>
      <c r="F133" s="19">
        <v>5</v>
      </c>
      <c r="G133" s="20"/>
      <c r="H133" s="20">
        <f t="shared" si="36"/>
        <v>0</v>
      </c>
      <c r="I133" s="20">
        <f t="shared" si="37"/>
        <v>0</v>
      </c>
    </row>
    <row r="134" spans="1:9" x14ac:dyDescent="0.25">
      <c r="A134" s="23" t="s">
        <v>132</v>
      </c>
      <c r="B134" s="23"/>
      <c r="C134" s="23"/>
      <c r="D134" s="23" t="s">
        <v>332</v>
      </c>
      <c r="E134" s="23"/>
      <c r="F134" s="24"/>
      <c r="G134" s="23"/>
      <c r="H134" s="23"/>
      <c r="I134" s="27">
        <f>SUM(I135)</f>
        <v>0</v>
      </c>
    </row>
    <row r="135" spans="1:9" ht="26.4" x14ac:dyDescent="0.25">
      <c r="A135" s="22" t="s">
        <v>133</v>
      </c>
      <c r="B135" s="19" t="s">
        <v>115</v>
      </c>
      <c r="C135" s="22" t="s">
        <v>25</v>
      </c>
      <c r="D135" s="22" t="s">
        <v>116</v>
      </c>
      <c r="E135" s="18" t="s">
        <v>16</v>
      </c>
      <c r="F135" s="19">
        <v>65</v>
      </c>
      <c r="G135" s="20"/>
      <c r="H135" s="20">
        <f t="shared" ref="H135" si="38">ROUND(G135*(1+$G$1),2)</f>
        <v>0</v>
      </c>
      <c r="I135" s="20">
        <f t="shared" ref="I135" si="39">ROUND(F135*H135,2)</f>
        <v>0</v>
      </c>
    </row>
    <row r="136" spans="1:9" x14ac:dyDescent="0.25">
      <c r="A136" s="23" t="s">
        <v>43</v>
      </c>
      <c r="B136" s="23"/>
      <c r="C136" s="23"/>
      <c r="D136" s="23" t="s">
        <v>45</v>
      </c>
      <c r="E136" s="23"/>
      <c r="F136" s="24"/>
      <c r="G136" s="23"/>
      <c r="H136" s="23"/>
      <c r="I136" s="27">
        <f>I137+I177</f>
        <v>0</v>
      </c>
    </row>
    <row r="137" spans="1:9" x14ac:dyDescent="0.25">
      <c r="A137" s="23" t="s">
        <v>44</v>
      </c>
      <c r="B137" s="23"/>
      <c r="C137" s="23"/>
      <c r="D137" s="23" t="s">
        <v>435</v>
      </c>
      <c r="E137" s="23"/>
      <c r="F137" s="24"/>
      <c r="G137" s="23"/>
      <c r="H137" s="23"/>
      <c r="I137" s="27">
        <f>SUM(I138:I176)</f>
        <v>0</v>
      </c>
    </row>
    <row r="138" spans="1:9" x14ac:dyDescent="0.25">
      <c r="A138" s="22" t="s">
        <v>179</v>
      </c>
      <c r="B138" s="19" t="s">
        <v>436</v>
      </c>
      <c r="C138" s="22" t="s">
        <v>437</v>
      </c>
      <c r="D138" s="22" t="s">
        <v>438</v>
      </c>
      <c r="E138" s="18" t="s">
        <v>15</v>
      </c>
      <c r="F138" s="19">
        <v>1</v>
      </c>
      <c r="G138" s="20"/>
      <c r="H138" s="20">
        <f t="shared" ref="H138:H176" si="40">ROUND(G138*(1+$G$1),2)</f>
        <v>0</v>
      </c>
      <c r="I138" s="20">
        <f t="shared" ref="I138:I176" si="41">ROUND(F138*H138,2)</f>
        <v>0</v>
      </c>
    </row>
    <row r="139" spans="1:9" ht="52.8" x14ac:dyDescent="0.25">
      <c r="A139" s="22" t="s">
        <v>180</v>
      </c>
      <c r="B139" s="19" t="s">
        <v>439</v>
      </c>
      <c r="C139" s="22" t="s">
        <v>25</v>
      </c>
      <c r="D139" s="22" t="s">
        <v>440</v>
      </c>
      <c r="E139" s="18" t="s">
        <v>15</v>
      </c>
      <c r="F139" s="19">
        <v>2</v>
      </c>
      <c r="G139" s="20"/>
      <c r="H139" s="20">
        <f t="shared" si="40"/>
        <v>0</v>
      </c>
      <c r="I139" s="20">
        <f t="shared" si="41"/>
        <v>0</v>
      </c>
    </row>
    <row r="140" spans="1:9" ht="39.6" x14ac:dyDescent="0.25">
      <c r="A140" s="22" t="s">
        <v>181</v>
      </c>
      <c r="B140" s="19" t="s">
        <v>441</v>
      </c>
      <c r="C140" s="22" t="s">
        <v>25</v>
      </c>
      <c r="D140" s="22" t="s">
        <v>442</v>
      </c>
      <c r="E140" s="18" t="s">
        <v>15</v>
      </c>
      <c r="F140" s="19">
        <v>1</v>
      </c>
      <c r="G140" s="20"/>
      <c r="H140" s="20">
        <f t="shared" si="40"/>
        <v>0</v>
      </c>
      <c r="I140" s="20">
        <f t="shared" si="41"/>
        <v>0</v>
      </c>
    </row>
    <row r="141" spans="1:9" ht="39.6" x14ac:dyDescent="0.25">
      <c r="A141" s="22" t="s">
        <v>357</v>
      </c>
      <c r="B141" s="19" t="s">
        <v>209</v>
      </c>
      <c r="C141" s="22" t="s">
        <v>25</v>
      </c>
      <c r="D141" s="22" t="s">
        <v>210</v>
      </c>
      <c r="E141" s="18" t="s">
        <v>16</v>
      </c>
      <c r="F141" s="19">
        <v>2600</v>
      </c>
      <c r="G141" s="20"/>
      <c r="H141" s="20">
        <f t="shared" si="40"/>
        <v>0</v>
      </c>
      <c r="I141" s="20">
        <f t="shared" si="41"/>
        <v>0</v>
      </c>
    </row>
    <row r="142" spans="1:9" ht="39.6" x14ac:dyDescent="0.25">
      <c r="A142" s="22" t="s">
        <v>358</v>
      </c>
      <c r="B142" s="19" t="s">
        <v>207</v>
      </c>
      <c r="C142" s="22" t="s">
        <v>25</v>
      </c>
      <c r="D142" s="22" t="s">
        <v>208</v>
      </c>
      <c r="E142" s="18" t="s">
        <v>16</v>
      </c>
      <c r="F142" s="19">
        <v>2000</v>
      </c>
      <c r="G142" s="20"/>
      <c r="H142" s="20">
        <f t="shared" si="40"/>
        <v>0</v>
      </c>
      <c r="I142" s="20">
        <f t="shared" si="41"/>
        <v>0</v>
      </c>
    </row>
    <row r="143" spans="1:9" ht="39.6" x14ac:dyDescent="0.25">
      <c r="A143" s="22" t="s">
        <v>359</v>
      </c>
      <c r="B143" s="19" t="s">
        <v>443</v>
      </c>
      <c r="C143" s="22" t="s">
        <v>25</v>
      </c>
      <c r="D143" s="22" t="s">
        <v>444</v>
      </c>
      <c r="E143" s="18" t="s">
        <v>16</v>
      </c>
      <c r="F143" s="19">
        <v>1200</v>
      </c>
      <c r="G143" s="20"/>
      <c r="H143" s="20">
        <f t="shared" si="40"/>
        <v>0</v>
      </c>
      <c r="I143" s="20">
        <f t="shared" si="41"/>
        <v>0</v>
      </c>
    </row>
    <row r="144" spans="1:9" ht="39.6" x14ac:dyDescent="0.25">
      <c r="A144" s="22" t="s">
        <v>360</v>
      </c>
      <c r="B144" s="19" t="s">
        <v>445</v>
      </c>
      <c r="C144" s="22" t="s">
        <v>25</v>
      </c>
      <c r="D144" s="22" t="s">
        <v>446</v>
      </c>
      <c r="E144" s="18" t="s">
        <v>16</v>
      </c>
      <c r="F144" s="19">
        <v>850</v>
      </c>
      <c r="G144" s="20"/>
      <c r="H144" s="20">
        <f t="shared" si="40"/>
        <v>0</v>
      </c>
      <c r="I144" s="20">
        <f t="shared" si="41"/>
        <v>0</v>
      </c>
    </row>
    <row r="145" spans="1:9" ht="39.6" x14ac:dyDescent="0.25">
      <c r="A145" s="22" t="s">
        <v>361</v>
      </c>
      <c r="B145" s="19" t="s">
        <v>335</v>
      </c>
      <c r="C145" s="22" t="s">
        <v>25</v>
      </c>
      <c r="D145" s="22" t="s">
        <v>336</v>
      </c>
      <c r="E145" s="18" t="s">
        <v>16</v>
      </c>
      <c r="F145" s="19">
        <v>150</v>
      </c>
      <c r="G145" s="20"/>
      <c r="H145" s="20">
        <f t="shared" si="40"/>
        <v>0</v>
      </c>
      <c r="I145" s="20">
        <f t="shared" si="41"/>
        <v>0</v>
      </c>
    </row>
    <row r="146" spans="1:9" ht="39.6" x14ac:dyDescent="0.25">
      <c r="A146" s="22" t="s">
        <v>362</v>
      </c>
      <c r="B146" s="19" t="s">
        <v>337</v>
      </c>
      <c r="C146" s="22" t="s">
        <v>25</v>
      </c>
      <c r="D146" s="22" t="s">
        <v>338</v>
      </c>
      <c r="E146" s="18" t="s">
        <v>16</v>
      </c>
      <c r="F146" s="19">
        <v>50</v>
      </c>
      <c r="G146" s="20"/>
      <c r="H146" s="20">
        <f t="shared" si="40"/>
        <v>0</v>
      </c>
      <c r="I146" s="20">
        <f t="shared" si="41"/>
        <v>0</v>
      </c>
    </row>
    <row r="147" spans="1:9" ht="26.4" x14ac:dyDescent="0.25">
      <c r="A147" s="22" t="s">
        <v>363</v>
      </c>
      <c r="B147" s="19" t="s">
        <v>447</v>
      </c>
      <c r="C147" s="22" t="s">
        <v>25</v>
      </c>
      <c r="D147" s="22" t="s">
        <v>448</v>
      </c>
      <c r="E147" s="18" t="s">
        <v>15</v>
      </c>
      <c r="F147" s="19">
        <v>16</v>
      </c>
      <c r="G147" s="20"/>
      <c r="H147" s="20">
        <f t="shared" si="40"/>
        <v>0</v>
      </c>
      <c r="I147" s="20">
        <f t="shared" si="41"/>
        <v>0</v>
      </c>
    </row>
    <row r="148" spans="1:9" ht="26.4" x14ac:dyDescent="0.25">
      <c r="A148" s="22" t="s">
        <v>364</v>
      </c>
      <c r="B148" s="19" t="s">
        <v>449</v>
      </c>
      <c r="C148" s="22" t="s">
        <v>25</v>
      </c>
      <c r="D148" s="22" t="s">
        <v>450</v>
      </c>
      <c r="E148" s="18" t="s">
        <v>15</v>
      </c>
      <c r="F148" s="19">
        <v>12</v>
      </c>
      <c r="G148" s="20"/>
      <c r="H148" s="20">
        <f t="shared" si="40"/>
        <v>0</v>
      </c>
      <c r="I148" s="20">
        <f t="shared" si="41"/>
        <v>0</v>
      </c>
    </row>
    <row r="149" spans="1:9" ht="26.4" x14ac:dyDescent="0.25">
      <c r="A149" s="22" t="s">
        <v>365</v>
      </c>
      <c r="B149" s="19" t="s">
        <v>451</v>
      </c>
      <c r="C149" s="22" t="s">
        <v>25</v>
      </c>
      <c r="D149" s="22" t="s">
        <v>452</v>
      </c>
      <c r="E149" s="18" t="s">
        <v>15</v>
      </c>
      <c r="F149" s="19">
        <v>8</v>
      </c>
      <c r="G149" s="20"/>
      <c r="H149" s="20">
        <f t="shared" si="40"/>
        <v>0</v>
      </c>
      <c r="I149" s="20">
        <f t="shared" si="41"/>
        <v>0</v>
      </c>
    </row>
    <row r="150" spans="1:9" ht="26.4" x14ac:dyDescent="0.25">
      <c r="A150" s="22" t="s">
        <v>366</v>
      </c>
      <c r="B150" s="19" t="s">
        <v>453</v>
      </c>
      <c r="C150" s="22" t="s">
        <v>25</v>
      </c>
      <c r="D150" s="22" t="s">
        <v>454</v>
      </c>
      <c r="E150" s="18" t="s">
        <v>15</v>
      </c>
      <c r="F150" s="19">
        <v>4</v>
      </c>
      <c r="G150" s="20"/>
      <c r="H150" s="20">
        <f t="shared" si="40"/>
        <v>0</v>
      </c>
      <c r="I150" s="20">
        <f t="shared" si="41"/>
        <v>0</v>
      </c>
    </row>
    <row r="151" spans="1:9" ht="26.4" x14ac:dyDescent="0.25">
      <c r="A151" s="22" t="s">
        <v>367</v>
      </c>
      <c r="B151" s="19" t="s">
        <v>456</v>
      </c>
      <c r="C151" s="22" t="s">
        <v>25</v>
      </c>
      <c r="D151" s="22" t="s">
        <v>457</v>
      </c>
      <c r="E151" s="18" t="s">
        <v>15</v>
      </c>
      <c r="F151" s="19">
        <v>2</v>
      </c>
      <c r="G151" s="20"/>
      <c r="H151" s="20">
        <f t="shared" si="40"/>
        <v>0</v>
      </c>
      <c r="I151" s="20">
        <f t="shared" si="41"/>
        <v>0</v>
      </c>
    </row>
    <row r="152" spans="1:9" ht="26.4" x14ac:dyDescent="0.25">
      <c r="A152" s="22" t="s">
        <v>455</v>
      </c>
      <c r="B152" s="33" t="s">
        <v>459</v>
      </c>
      <c r="C152" s="31" t="s">
        <v>25</v>
      </c>
      <c r="D152" s="31" t="s">
        <v>460</v>
      </c>
      <c r="E152" s="18" t="s">
        <v>15</v>
      </c>
      <c r="F152" s="19">
        <v>2</v>
      </c>
      <c r="G152" s="20"/>
      <c r="H152" s="20">
        <f t="shared" si="40"/>
        <v>0</v>
      </c>
      <c r="I152" s="20">
        <f t="shared" si="41"/>
        <v>0</v>
      </c>
    </row>
    <row r="153" spans="1:9" ht="39.6" x14ac:dyDescent="0.25">
      <c r="A153" s="22" t="s">
        <v>458</v>
      </c>
      <c r="B153" s="19" t="s">
        <v>462</v>
      </c>
      <c r="C153" s="22" t="s">
        <v>25</v>
      </c>
      <c r="D153" s="22" t="s">
        <v>463</v>
      </c>
      <c r="E153" s="18" t="s">
        <v>16</v>
      </c>
      <c r="F153" s="19">
        <v>450</v>
      </c>
      <c r="G153" s="20"/>
      <c r="H153" s="20">
        <f t="shared" si="40"/>
        <v>0</v>
      </c>
      <c r="I153" s="20">
        <f t="shared" si="41"/>
        <v>0</v>
      </c>
    </row>
    <row r="154" spans="1:9" ht="39.6" x14ac:dyDescent="0.25">
      <c r="A154" s="22" t="s">
        <v>461</v>
      </c>
      <c r="B154" s="19" t="s">
        <v>465</v>
      </c>
      <c r="C154" s="22" t="s">
        <v>25</v>
      </c>
      <c r="D154" s="22" t="s">
        <v>466</v>
      </c>
      <c r="E154" s="18" t="s">
        <v>16</v>
      </c>
      <c r="F154" s="19">
        <v>50</v>
      </c>
      <c r="G154" s="20"/>
      <c r="H154" s="20">
        <f t="shared" si="40"/>
        <v>0</v>
      </c>
      <c r="I154" s="20">
        <f t="shared" si="41"/>
        <v>0</v>
      </c>
    </row>
    <row r="155" spans="1:9" ht="39.6" x14ac:dyDescent="0.25">
      <c r="A155" s="22" t="s">
        <v>464</v>
      </c>
      <c r="B155" s="19" t="s">
        <v>468</v>
      </c>
      <c r="C155" s="22" t="s">
        <v>25</v>
      </c>
      <c r="D155" s="22" t="s">
        <v>469</v>
      </c>
      <c r="E155" s="18" t="s">
        <v>16</v>
      </c>
      <c r="F155" s="19">
        <v>60</v>
      </c>
      <c r="G155" s="20"/>
      <c r="H155" s="20">
        <f t="shared" si="40"/>
        <v>0</v>
      </c>
      <c r="I155" s="20">
        <f t="shared" si="41"/>
        <v>0</v>
      </c>
    </row>
    <row r="156" spans="1:9" ht="39.6" x14ac:dyDescent="0.25">
      <c r="A156" s="22" t="s">
        <v>467</v>
      </c>
      <c r="B156" s="19" t="s">
        <v>471</v>
      </c>
      <c r="C156" s="22" t="s">
        <v>25</v>
      </c>
      <c r="D156" s="22" t="s">
        <v>472</v>
      </c>
      <c r="E156" s="18" t="s">
        <v>16</v>
      </c>
      <c r="F156" s="19">
        <v>30</v>
      </c>
      <c r="G156" s="20"/>
      <c r="H156" s="20">
        <f t="shared" si="40"/>
        <v>0</v>
      </c>
      <c r="I156" s="20">
        <f t="shared" si="41"/>
        <v>0</v>
      </c>
    </row>
    <row r="157" spans="1:9" ht="26.4" x14ac:dyDescent="0.25">
      <c r="A157" s="22" t="s">
        <v>470</v>
      </c>
      <c r="B157" s="19" t="s">
        <v>134</v>
      </c>
      <c r="C157" s="22" t="s">
        <v>25</v>
      </c>
      <c r="D157" s="22" t="s">
        <v>135</v>
      </c>
      <c r="E157" s="18" t="s">
        <v>15</v>
      </c>
      <c r="F157" s="19">
        <v>12</v>
      </c>
      <c r="G157" s="20"/>
      <c r="H157" s="20">
        <f t="shared" si="40"/>
        <v>0</v>
      </c>
      <c r="I157" s="20">
        <f t="shared" si="41"/>
        <v>0</v>
      </c>
    </row>
    <row r="158" spans="1:9" ht="26.4" x14ac:dyDescent="0.25">
      <c r="A158" s="22" t="s">
        <v>473</v>
      </c>
      <c r="B158" s="19" t="s">
        <v>475</v>
      </c>
      <c r="C158" s="22" t="s">
        <v>25</v>
      </c>
      <c r="D158" s="22" t="s">
        <v>476</v>
      </c>
      <c r="E158" s="18" t="s">
        <v>15</v>
      </c>
      <c r="F158" s="19">
        <v>50</v>
      </c>
      <c r="G158" s="20"/>
      <c r="H158" s="20">
        <f t="shared" si="40"/>
        <v>0</v>
      </c>
      <c r="I158" s="20">
        <f t="shared" si="41"/>
        <v>0</v>
      </c>
    </row>
    <row r="159" spans="1:9" ht="26.4" x14ac:dyDescent="0.25">
      <c r="A159" s="22" t="s">
        <v>474</v>
      </c>
      <c r="B159" s="19" t="s">
        <v>478</v>
      </c>
      <c r="C159" s="22" t="s">
        <v>25</v>
      </c>
      <c r="D159" s="22" t="s">
        <v>479</v>
      </c>
      <c r="E159" s="18" t="s">
        <v>15</v>
      </c>
      <c r="F159" s="19">
        <v>25</v>
      </c>
      <c r="G159" s="20"/>
      <c r="H159" s="20">
        <f t="shared" si="40"/>
        <v>0</v>
      </c>
      <c r="I159" s="20">
        <f t="shared" si="41"/>
        <v>0</v>
      </c>
    </row>
    <row r="160" spans="1:9" x14ac:dyDescent="0.25">
      <c r="A160" s="22" t="s">
        <v>477</v>
      </c>
      <c r="B160" s="19" t="s">
        <v>481</v>
      </c>
      <c r="C160" s="22" t="s">
        <v>699</v>
      </c>
      <c r="D160" s="22" t="s">
        <v>482</v>
      </c>
      <c r="E160" s="18" t="s">
        <v>15</v>
      </c>
      <c r="F160" s="19">
        <v>5</v>
      </c>
      <c r="G160" s="20"/>
      <c r="H160" s="20">
        <f t="shared" si="40"/>
        <v>0</v>
      </c>
      <c r="I160" s="20">
        <f t="shared" si="41"/>
        <v>0</v>
      </c>
    </row>
    <row r="161" spans="1:9" x14ac:dyDescent="0.25">
      <c r="A161" s="22" t="s">
        <v>480</v>
      </c>
      <c r="B161" s="19" t="s">
        <v>397</v>
      </c>
      <c r="C161" s="22" t="s">
        <v>25</v>
      </c>
      <c r="D161" s="22" t="s">
        <v>398</v>
      </c>
      <c r="E161" s="18" t="s">
        <v>15</v>
      </c>
      <c r="F161" s="19">
        <v>2</v>
      </c>
      <c r="G161" s="20"/>
      <c r="H161" s="20">
        <f t="shared" si="40"/>
        <v>0</v>
      </c>
      <c r="I161" s="20">
        <f t="shared" si="41"/>
        <v>0</v>
      </c>
    </row>
    <row r="162" spans="1:9" ht="39.6" x14ac:dyDescent="0.25">
      <c r="A162" s="22" t="s">
        <v>483</v>
      </c>
      <c r="B162" s="19" t="s">
        <v>399</v>
      </c>
      <c r="C162" s="22" t="s">
        <v>25</v>
      </c>
      <c r="D162" s="22" t="s">
        <v>400</v>
      </c>
      <c r="E162" s="18" t="s">
        <v>15</v>
      </c>
      <c r="F162" s="19">
        <v>10</v>
      </c>
      <c r="G162" s="20"/>
      <c r="H162" s="20">
        <f t="shared" si="40"/>
        <v>0</v>
      </c>
      <c r="I162" s="20">
        <f t="shared" si="41"/>
        <v>0</v>
      </c>
    </row>
    <row r="163" spans="1:9" ht="39.6" x14ac:dyDescent="0.25">
      <c r="A163" s="22" t="s">
        <v>484</v>
      </c>
      <c r="B163" s="19" t="s">
        <v>641</v>
      </c>
      <c r="C163" s="22" t="s">
        <v>25</v>
      </c>
      <c r="D163" s="22" t="s">
        <v>642</v>
      </c>
      <c r="E163" s="18" t="s">
        <v>15</v>
      </c>
      <c r="F163" s="19">
        <v>2</v>
      </c>
      <c r="G163" s="20"/>
      <c r="H163" s="20">
        <f t="shared" si="40"/>
        <v>0</v>
      </c>
      <c r="I163" s="20">
        <f t="shared" si="41"/>
        <v>0</v>
      </c>
    </row>
    <row r="164" spans="1:9" ht="26.4" x14ac:dyDescent="0.25">
      <c r="A164" s="22" t="s">
        <v>487</v>
      </c>
      <c r="B164" s="19" t="s">
        <v>489</v>
      </c>
      <c r="C164" s="22" t="s">
        <v>25</v>
      </c>
      <c r="D164" s="22" t="s">
        <v>490</v>
      </c>
      <c r="E164" s="18" t="s">
        <v>15</v>
      </c>
      <c r="F164" s="19">
        <v>35</v>
      </c>
      <c r="G164" s="20"/>
      <c r="H164" s="20">
        <f t="shared" si="40"/>
        <v>0</v>
      </c>
      <c r="I164" s="20">
        <f t="shared" si="41"/>
        <v>0</v>
      </c>
    </row>
    <row r="165" spans="1:9" ht="26.4" x14ac:dyDescent="0.25">
      <c r="A165" s="22" t="s">
        <v>488</v>
      </c>
      <c r="B165" s="19" t="s">
        <v>492</v>
      </c>
      <c r="C165" s="22" t="s">
        <v>25</v>
      </c>
      <c r="D165" s="22" t="s">
        <v>493</v>
      </c>
      <c r="E165" s="18" t="s">
        <v>15</v>
      </c>
      <c r="F165" s="19">
        <v>45</v>
      </c>
      <c r="G165" s="20"/>
      <c r="H165" s="20">
        <f t="shared" si="40"/>
        <v>0</v>
      </c>
      <c r="I165" s="20">
        <f t="shared" si="41"/>
        <v>0</v>
      </c>
    </row>
    <row r="166" spans="1:9" ht="26.4" x14ac:dyDescent="0.25">
      <c r="A166" s="22" t="s">
        <v>491</v>
      </c>
      <c r="B166" s="19" t="s">
        <v>495</v>
      </c>
      <c r="C166" s="22" t="s">
        <v>25</v>
      </c>
      <c r="D166" s="22" t="s">
        <v>496</v>
      </c>
      <c r="E166" s="18" t="s">
        <v>15</v>
      </c>
      <c r="F166" s="19">
        <v>48</v>
      </c>
      <c r="G166" s="20"/>
      <c r="H166" s="20">
        <f t="shared" si="40"/>
        <v>0</v>
      </c>
      <c r="I166" s="20">
        <f t="shared" si="41"/>
        <v>0</v>
      </c>
    </row>
    <row r="167" spans="1:9" x14ac:dyDescent="0.25">
      <c r="A167" s="22" t="s">
        <v>494</v>
      </c>
      <c r="B167" s="19" t="s">
        <v>485</v>
      </c>
      <c r="C167" s="22" t="s">
        <v>699</v>
      </c>
      <c r="D167" s="22" t="s">
        <v>486</v>
      </c>
      <c r="E167" s="18" t="s">
        <v>15</v>
      </c>
      <c r="F167" s="19">
        <v>15</v>
      </c>
      <c r="G167" s="20"/>
      <c r="H167" s="20">
        <f t="shared" si="40"/>
        <v>0</v>
      </c>
      <c r="I167" s="20">
        <f t="shared" si="41"/>
        <v>0</v>
      </c>
    </row>
    <row r="168" spans="1:9" x14ac:dyDescent="0.25">
      <c r="A168" s="22" t="s">
        <v>497</v>
      </c>
      <c r="B168" s="19" t="s">
        <v>500</v>
      </c>
      <c r="C168" s="22" t="s">
        <v>206</v>
      </c>
      <c r="D168" s="22" t="s">
        <v>501</v>
      </c>
      <c r="E168" s="18" t="s">
        <v>15</v>
      </c>
      <c r="F168" s="19">
        <v>38</v>
      </c>
      <c r="G168" s="20"/>
      <c r="H168" s="20">
        <f t="shared" si="40"/>
        <v>0</v>
      </c>
      <c r="I168" s="20">
        <f t="shared" si="41"/>
        <v>0</v>
      </c>
    </row>
    <row r="169" spans="1:9" ht="26.4" x14ac:dyDescent="0.25">
      <c r="A169" s="22" t="s">
        <v>498</v>
      </c>
      <c r="B169" s="19" t="s">
        <v>503</v>
      </c>
      <c r="C169" s="22" t="s">
        <v>504</v>
      </c>
      <c r="D169" s="22" t="s">
        <v>505</v>
      </c>
      <c r="E169" s="18" t="s">
        <v>15</v>
      </c>
      <c r="F169" s="19">
        <v>24</v>
      </c>
      <c r="G169" s="20"/>
      <c r="H169" s="20">
        <f t="shared" si="40"/>
        <v>0</v>
      </c>
      <c r="I169" s="20">
        <f t="shared" si="41"/>
        <v>0</v>
      </c>
    </row>
    <row r="170" spans="1:9" ht="26.4" x14ac:dyDescent="0.25">
      <c r="A170" s="22" t="s">
        <v>499</v>
      </c>
      <c r="B170" s="19" t="s">
        <v>507</v>
      </c>
      <c r="C170" s="22" t="s">
        <v>508</v>
      </c>
      <c r="D170" s="22" t="s">
        <v>509</v>
      </c>
      <c r="E170" s="18" t="s">
        <v>510</v>
      </c>
      <c r="F170" s="19">
        <v>16</v>
      </c>
      <c r="G170" s="20"/>
      <c r="H170" s="20">
        <f t="shared" si="40"/>
        <v>0</v>
      </c>
      <c r="I170" s="20">
        <f t="shared" si="41"/>
        <v>0</v>
      </c>
    </row>
    <row r="171" spans="1:9" x14ac:dyDescent="0.25">
      <c r="A171" s="22" t="s">
        <v>502</v>
      </c>
      <c r="B171" s="19" t="s">
        <v>512</v>
      </c>
      <c r="C171" s="22" t="s">
        <v>420</v>
      </c>
      <c r="D171" s="22" t="s">
        <v>513</v>
      </c>
      <c r="E171" s="18" t="s">
        <v>15</v>
      </c>
      <c r="F171" s="19">
        <v>16</v>
      </c>
      <c r="G171" s="20"/>
      <c r="H171" s="20">
        <f t="shared" si="40"/>
        <v>0</v>
      </c>
      <c r="I171" s="20">
        <f t="shared" si="41"/>
        <v>0</v>
      </c>
    </row>
    <row r="172" spans="1:9" x14ac:dyDescent="0.25">
      <c r="A172" s="22" t="s">
        <v>506</v>
      </c>
      <c r="B172" s="19" t="s">
        <v>515</v>
      </c>
      <c r="C172" s="22" t="s">
        <v>516</v>
      </c>
      <c r="D172" s="22" t="s">
        <v>517</v>
      </c>
      <c r="E172" s="18" t="s">
        <v>15</v>
      </c>
      <c r="F172" s="19">
        <v>36</v>
      </c>
      <c r="G172" s="20"/>
      <c r="H172" s="20">
        <f t="shared" si="40"/>
        <v>0</v>
      </c>
      <c r="I172" s="20">
        <f t="shared" si="41"/>
        <v>0</v>
      </c>
    </row>
    <row r="173" spans="1:9" x14ac:dyDescent="0.25">
      <c r="A173" s="22" t="s">
        <v>511</v>
      </c>
      <c r="B173" s="19" t="s">
        <v>519</v>
      </c>
      <c r="C173" s="22" t="s">
        <v>699</v>
      </c>
      <c r="D173" s="22" t="s">
        <v>520</v>
      </c>
      <c r="E173" s="18" t="s">
        <v>15</v>
      </c>
      <c r="F173" s="19">
        <v>36</v>
      </c>
      <c r="G173" s="20"/>
      <c r="H173" s="20">
        <f t="shared" si="40"/>
        <v>0</v>
      </c>
      <c r="I173" s="20">
        <f t="shared" si="41"/>
        <v>0</v>
      </c>
    </row>
    <row r="174" spans="1:9" x14ac:dyDescent="0.25">
      <c r="A174" s="22" t="s">
        <v>514</v>
      </c>
      <c r="B174" s="19" t="s">
        <v>522</v>
      </c>
      <c r="C174" s="22" t="s">
        <v>523</v>
      </c>
      <c r="D174" s="22" t="s">
        <v>524</v>
      </c>
      <c r="E174" s="18" t="s">
        <v>510</v>
      </c>
      <c r="F174" s="19">
        <v>21</v>
      </c>
      <c r="G174" s="20"/>
      <c r="H174" s="20">
        <f t="shared" si="40"/>
        <v>0</v>
      </c>
      <c r="I174" s="20">
        <f t="shared" si="41"/>
        <v>0</v>
      </c>
    </row>
    <row r="175" spans="1:9" x14ac:dyDescent="0.25">
      <c r="A175" s="22" t="s">
        <v>518</v>
      </c>
      <c r="B175" s="19" t="s">
        <v>525</v>
      </c>
      <c r="C175" s="22" t="s">
        <v>699</v>
      </c>
      <c r="D175" s="22" t="s">
        <v>526</v>
      </c>
      <c r="E175" s="18" t="s">
        <v>15</v>
      </c>
      <c r="F175" s="19">
        <v>5</v>
      </c>
      <c r="G175" s="20"/>
      <c r="H175" s="20">
        <f t="shared" si="40"/>
        <v>0</v>
      </c>
      <c r="I175" s="20">
        <f t="shared" si="41"/>
        <v>0</v>
      </c>
    </row>
    <row r="176" spans="1:9" x14ac:dyDescent="0.25">
      <c r="A176" s="22" t="s">
        <v>521</v>
      </c>
      <c r="B176" s="19" t="s">
        <v>527</v>
      </c>
      <c r="C176" s="22" t="s">
        <v>206</v>
      </c>
      <c r="D176" s="22" t="s">
        <v>528</v>
      </c>
      <c r="E176" s="18" t="s">
        <v>15</v>
      </c>
      <c r="F176" s="19">
        <v>5</v>
      </c>
      <c r="G176" s="20"/>
      <c r="H176" s="20">
        <f t="shared" si="40"/>
        <v>0</v>
      </c>
      <c r="I176" s="20">
        <f t="shared" si="41"/>
        <v>0</v>
      </c>
    </row>
    <row r="177" spans="1:9" x14ac:dyDescent="0.25">
      <c r="A177" s="23" t="s">
        <v>54</v>
      </c>
      <c r="B177" s="23"/>
      <c r="C177" s="23"/>
      <c r="D177" s="23" t="s">
        <v>529</v>
      </c>
      <c r="E177" s="23"/>
      <c r="F177" s="24"/>
      <c r="G177" s="23"/>
      <c r="H177" s="23"/>
      <c r="I177" s="27">
        <f>SUM(I178:I186)</f>
        <v>0</v>
      </c>
    </row>
    <row r="178" spans="1:9" ht="26.4" x14ac:dyDescent="0.25">
      <c r="A178" s="22" t="s">
        <v>182</v>
      </c>
      <c r="B178" s="19" t="s">
        <v>530</v>
      </c>
      <c r="C178" s="22" t="s">
        <v>25</v>
      </c>
      <c r="D178" s="22" t="s">
        <v>531</v>
      </c>
      <c r="E178" s="18" t="s">
        <v>15</v>
      </c>
      <c r="F178" s="19">
        <v>12</v>
      </c>
      <c r="G178" s="20"/>
      <c r="H178" s="20">
        <f t="shared" ref="H178:H186" si="42">ROUND(G178*(1+$G$1),2)</f>
        <v>0</v>
      </c>
      <c r="I178" s="20">
        <f t="shared" ref="I178:I186" si="43">ROUND(F178*H178,2)</f>
        <v>0</v>
      </c>
    </row>
    <row r="179" spans="1:9" ht="26.4" x14ac:dyDescent="0.25">
      <c r="A179" s="22" t="s">
        <v>183</v>
      </c>
      <c r="B179" s="19" t="s">
        <v>532</v>
      </c>
      <c r="C179" s="22" t="s">
        <v>25</v>
      </c>
      <c r="D179" s="22" t="s">
        <v>533</v>
      </c>
      <c r="E179" s="18" t="s">
        <v>15</v>
      </c>
      <c r="F179" s="19">
        <v>55</v>
      </c>
      <c r="G179" s="20"/>
      <c r="H179" s="20">
        <f t="shared" si="42"/>
        <v>0</v>
      </c>
      <c r="I179" s="20">
        <f t="shared" si="43"/>
        <v>0</v>
      </c>
    </row>
    <row r="180" spans="1:9" ht="26.4" x14ac:dyDescent="0.25">
      <c r="A180" s="22" t="s">
        <v>184</v>
      </c>
      <c r="B180" s="19" t="s">
        <v>534</v>
      </c>
      <c r="C180" s="22" t="s">
        <v>25</v>
      </c>
      <c r="D180" s="22" t="s">
        <v>535</v>
      </c>
      <c r="E180" s="18" t="s">
        <v>16</v>
      </c>
      <c r="F180" s="19">
        <v>120</v>
      </c>
      <c r="G180" s="20"/>
      <c r="H180" s="20">
        <f t="shared" si="42"/>
        <v>0</v>
      </c>
      <c r="I180" s="20">
        <f t="shared" si="43"/>
        <v>0</v>
      </c>
    </row>
    <row r="181" spans="1:9" ht="26.4" x14ac:dyDescent="0.25">
      <c r="A181" s="22" t="s">
        <v>185</v>
      </c>
      <c r="B181" s="19" t="s">
        <v>536</v>
      </c>
      <c r="C181" s="22" t="s">
        <v>25</v>
      </c>
      <c r="D181" s="22" t="s">
        <v>537</v>
      </c>
      <c r="E181" s="18" t="s">
        <v>16</v>
      </c>
      <c r="F181" s="19">
        <v>260</v>
      </c>
      <c r="G181" s="20"/>
      <c r="H181" s="20">
        <f t="shared" si="42"/>
        <v>0</v>
      </c>
      <c r="I181" s="20">
        <f t="shared" si="43"/>
        <v>0</v>
      </c>
    </row>
    <row r="182" spans="1:9" x14ac:dyDescent="0.25">
      <c r="A182" s="22" t="s">
        <v>186</v>
      </c>
      <c r="B182" s="19" t="s">
        <v>136</v>
      </c>
      <c r="C182" s="22" t="s">
        <v>699</v>
      </c>
      <c r="D182" s="22" t="s">
        <v>137</v>
      </c>
      <c r="E182" s="18" t="s">
        <v>16</v>
      </c>
      <c r="F182" s="19">
        <v>25</v>
      </c>
      <c r="G182" s="20"/>
      <c r="H182" s="20">
        <f t="shared" si="42"/>
        <v>0</v>
      </c>
      <c r="I182" s="20">
        <f t="shared" si="43"/>
        <v>0</v>
      </c>
    </row>
    <row r="183" spans="1:9" ht="26.4" x14ac:dyDescent="0.25">
      <c r="A183" s="22" t="s">
        <v>187</v>
      </c>
      <c r="B183" s="19" t="s">
        <v>538</v>
      </c>
      <c r="C183" s="22" t="s">
        <v>699</v>
      </c>
      <c r="D183" s="22" t="s">
        <v>539</v>
      </c>
      <c r="E183" s="18" t="s">
        <v>16</v>
      </c>
      <c r="F183" s="19">
        <v>65</v>
      </c>
      <c r="G183" s="20"/>
      <c r="H183" s="20">
        <f t="shared" si="42"/>
        <v>0</v>
      </c>
      <c r="I183" s="20">
        <f t="shared" si="43"/>
        <v>0</v>
      </c>
    </row>
    <row r="184" spans="1:9" x14ac:dyDescent="0.25">
      <c r="A184" s="22" t="s">
        <v>188</v>
      </c>
      <c r="B184" s="19" t="s">
        <v>540</v>
      </c>
      <c r="C184" s="22" t="s">
        <v>699</v>
      </c>
      <c r="D184" s="22" t="s">
        <v>541</v>
      </c>
      <c r="E184" s="18" t="s">
        <v>15</v>
      </c>
      <c r="F184" s="19">
        <v>12</v>
      </c>
      <c r="G184" s="20"/>
      <c r="H184" s="20">
        <f t="shared" si="42"/>
        <v>0</v>
      </c>
      <c r="I184" s="20">
        <f t="shared" si="43"/>
        <v>0</v>
      </c>
    </row>
    <row r="185" spans="1:9" ht="26.4" x14ac:dyDescent="0.25">
      <c r="A185" s="22" t="s">
        <v>189</v>
      </c>
      <c r="B185" s="19" t="s">
        <v>542</v>
      </c>
      <c r="C185" s="22" t="s">
        <v>699</v>
      </c>
      <c r="D185" s="22" t="s">
        <v>543</v>
      </c>
      <c r="E185" s="18" t="s">
        <v>15</v>
      </c>
      <c r="F185" s="19">
        <v>12</v>
      </c>
      <c r="G185" s="20"/>
      <c r="H185" s="20">
        <f t="shared" si="42"/>
        <v>0</v>
      </c>
      <c r="I185" s="20">
        <f t="shared" si="43"/>
        <v>0</v>
      </c>
    </row>
    <row r="186" spans="1:9" x14ac:dyDescent="0.25">
      <c r="A186" s="22" t="s">
        <v>190</v>
      </c>
      <c r="B186" s="19" t="s">
        <v>544</v>
      </c>
      <c r="C186" s="22" t="s">
        <v>699</v>
      </c>
      <c r="D186" s="22" t="s">
        <v>545</v>
      </c>
      <c r="E186" s="18" t="s">
        <v>15</v>
      </c>
      <c r="F186" s="19">
        <v>35</v>
      </c>
      <c r="G186" s="20"/>
      <c r="H186" s="20">
        <f t="shared" si="42"/>
        <v>0</v>
      </c>
      <c r="I186" s="20">
        <f t="shared" si="43"/>
        <v>0</v>
      </c>
    </row>
    <row r="187" spans="1:9" x14ac:dyDescent="0.25">
      <c r="A187" s="23" t="s">
        <v>55</v>
      </c>
      <c r="B187" s="23"/>
      <c r="C187" s="23"/>
      <c r="D187" s="23" t="s">
        <v>138</v>
      </c>
      <c r="E187" s="23"/>
      <c r="F187" s="24"/>
      <c r="G187" s="23"/>
      <c r="H187" s="23"/>
      <c r="I187" s="27">
        <f>SUM(I188:I190)</f>
        <v>0</v>
      </c>
    </row>
    <row r="188" spans="1:9" ht="39.6" x14ac:dyDescent="0.25">
      <c r="A188" s="22" t="s">
        <v>56</v>
      </c>
      <c r="B188" s="19" t="s">
        <v>333</v>
      </c>
      <c r="C188" s="22" t="s">
        <v>25</v>
      </c>
      <c r="D188" s="22" t="s">
        <v>334</v>
      </c>
      <c r="E188" s="18" t="s">
        <v>6</v>
      </c>
      <c r="F188" s="19">
        <v>180.39</v>
      </c>
      <c r="G188" s="20"/>
      <c r="H188" s="20">
        <f t="shared" ref="H188:H190" si="44">ROUND(G188*(1+$G$1),2)</f>
        <v>0</v>
      </c>
      <c r="I188" s="20">
        <f t="shared" ref="I188:I190" si="45">ROUND(F188*H188,2)</f>
        <v>0</v>
      </c>
    </row>
    <row r="189" spans="1:9" ht="52.8" x14ac:dyDescent="0.25">
      <c r="A189" s="22" t="s">
        <v>57</v>
      </c>
      <c r="B189" s="19" t="s">
        <v>683</v>
      </c>
      <c r="C189" s="22" t="s">
        <v>25</v>
      </c>
      <c r="D189" s="22" t="s">
        <v>684</v>
      </c>
      <c r="E189" s="18" t="s">
        <v>6</v>
      </c>
      <c r="F189" s="19">
        <v>180.39</v>
      </c>
      <c r="G189" s="20"/>
      <c r="H189" s="20">
        <f t="shared" si="44"/>
        <v>0</v>
      </c>
      <c r="I189" s="20">
        <f t="shared" si="45"/>
        <v>0</v>
      </c>
    </row>
    <row r="190" spans="1:9" x14ac:dyDescent="0.25">
      <c r="A190" s="22" t="s">
        <v>667</v>
      </c>
      <c r="B190" s="19" t="s">
        <v>668</v>
      </c>
      <c r="C190" s="22" t="s">
        <v>699</v>
      </c>
      <c r="D190" s="22" t="s">
        <v>669</v>
      </c>
      <c r="E190" s="18" t="s">
        <v>6</v>
      </c>
      <c r="F190" s="19">
        <v>489.39</v>
      </c>
      <c r="G190" s="20"/>
      <c r="H190" s="20">
        <f t="shared" si="44"/>
        <v>0</v>
      </c>
      <c r="I190" s="20">
        <f t="shared" si="45"/>
        <v>0</v>
      </c>
    </row>
    <row r="191" spans="1:9" x14ac:dyDescent="0.25">
      <c r="A191" s="23" t="s">
        <v>58</v>
      </c>
      <c r="B191" s="23"/>
      <c r="C191" s="23"/>
      <c r="D191" s="23" t="s">
        <v>139</v>
      </c>
      <c r="E191" s="23"/>
      <c r="F191" s="24"/>
      <c r="G191" s="23"/>
      <c r="H191" s="23"/>
      <c r="I191" s="27">
        <f>SUM(I192:I195)</f>
        <v>0</v>
      </c>
    </row>
    <row r="192" spans="1:9" ht="39.6" x14ac:dyDescent="0.25">
      <c r="A192" s="22" t="s">
        <v>59</v>
      </c>
      <c r="B192" s="19" t="s">
        <v>217</v>
      </c>
      <c r="C192" s="22" t="s">
        <v>25</v>
      </c>
      <c r="D192" s="22" t="s">
        <v>218</v>
      </c>
      <c r="E192" s="18" t="s">
        <v>6</v>
      </c>
      <c r="F192" s="19">
        <v>1039.9100000000001</v>
      </c>
      <c r="G192" s="20"/>
      <c r="H192" s="20">
        <f t="shared" ref="H192:H195" si="46">ROUND(G192*(1+$G$1),2)</f>
        <v>0</v>
      </c>
      <c r="I192" s="20">
        <f t="shared" ref="I192:I195" si="47">ROUND(F192*H192,2)</f>
        <v>0</v>
      </c>
    </row>
    <row r="193" spans="1:9" ht="52.8" x14ac:dyDescent="0.25">
      <c r="A193" s="22" t="s">
        <v>61</v>
      </c>
      <c r="B193" s="19" t="s">
        <v>685</v>
      </c>
      <c r="C193" s="22" t="s">
        <v>25</v>
      </c>
      <c r="D193" s="22" t="s">
        <v>686</v>
      </c>
      <c r="E193" s="18" t="s">
        <v>6</v>
      </c>
      <c r="F193" s="19">
        <v>807.13</v>
      </c>
      <c r="G193" s="20"/>
      <c r="H193" s="20">
        <f t="shared" si="46"/>
        <v>0</v>
      </c>
      <c r="I193" s="20">
        <f t="shared" si="47"/>
        <v>0</v>
      </c>
    </row>
    <row r="194" spans="1:9" ht="66" x14ac:dyDescent="0.25">
      <c r="A194" s="22" t="s">
        <v>142</v>
      </c>
      <c r="B194" s="19" t="s">
        <v>687</v>
      </c>
      <c r="C194" s="22" t="s">
        <v>25</v>
      </c>
      <c r="D194" s="22" t="s">
        <v>688</v>
      </c>
      <c r="E194" s="18" t="s">
        <v>6</v>
      </c>
      <c r="F194" s="19">
        <v>232.79</v>
      </c>
      <c r="G194" s="20"/>
      <c r="H194" s="20">
        <f t="shared" si="46"/>
        <v>0</v>
      </c>
      <c r="I194" s="20">
        <f t="shared" si="47"/>
        <v>0</v>
      </c>
    </row>
    <row r="195" spans="1:9" ht="39.6" x14ac:dyDescent="0.25">
      <c r="A195" s="22" t="s">
        <v>689</v>
      </c>
      <c r="B195" s="19" t="s">
        <v>339</v>
      </c>
      <c r="C195" s="22" t="s">
        <v>25</v>
      </c>
      <c r="D195" s="22" t="s">
        <v>340</v>
      </c>
      <c r="E195" s="18" t="s">
        <v>6</v>
      </c>
      <c r="F195" s="19">
        <v>232.79</v>
      </c>
      <c r="G195" s="20"/>
      <c r="H195" s="20">
        <f t="shared" si="46"/>
        <v>0</v>
      </c>
      <c r="I195" s="20">
        <f t="shared" si="47"/>
        <v>0</v>
      </c>
    </row>
    <row r="196" spans="1:9" x14ac:dyDescent="0.25">
      <c r="A196" s="23" t="s">
        <v>63</v>
      </c>
      <c r="B196" s="23"/>
      <c r="C196" s="23"/>
      <c r="D196" s="23" t="s">
        <v>341</v>
      </c>
      <c r="E196" s="23"/>
      <c r="F196" s="24"/>
      <c r="G196" s="23"/>
      <c r="H196" s="23"/>
      <c r="I196" s="27">
        <f>SUM(I197:I201)</f>
        <v>0</v>
      </c>
    </row>
    <row r="197" spans="1:9" ht="52.8" x14ac:dyDescent="0.25">
      <c r="A197" s="22" t="s">
        <v>64</v>
      </c>
      <c r="B197" s="19" t="s">
        <v>140</v>
      </c>
      <c r="C197" s="22" t="s">
        <v>25</v>
      </c>
      <c r="D197" s="22" t="s">
        <v>141</v>
      </c>
      <c r="E197" s="18" t="s">
        <v>6</v>
      </c>
      <c r="F197" s="19">
        <v>1034.02</v>
      </c>
      <c r="G197" s="20"/>
      <c r="H197" s="20">
        <f t="shared" ref="H197:H201" si="48">ROUND(G197*(1+$G$1),2)</f>
        <v>0</v>
      </c>
      <c r="I197" s="20">
        <f t="shared" ref="I197:I201" si="49">ROUND(F197*H197,2)</f>
        <v>0</v>
      </c>
    </row>
    <row r="198" spans="1:9" ht="52.8" x14ac:dyDescent="0.25">
      <c r="A198" s="22" t="s">
        <v>143</v>
      </c>
      <c r="B198" s="19" t="s">
        <v>342</v>
      </c>
      <c r="C198" s="22" t="s">
        <v>25</v>
      </c>
      <c r="D198" s="22" t="s">
        <v>343</v>
      </c>
      <c r="E198" s="18" t="s">
        <v>6</v>
      </c>
      <c r="F198" s="19">
        <v>1001.84</v>
      </c>
      <c r="G198" s="20"/>
      <c r="H198" s="20">
        <f t="shared" si="48"/>
        <v>0</v>
      </c>
      <c r="I198" s="20">
        <f t="shared" si="49"/>
        <v>0</v>
      </c>
    </row>
    <row r="199" spans="1:9" ht="66" x14ac:dyDescent="0.25">
      <c r="A199" s="22" t="s">
        <v>368</v>
      </c>
      <c r="B199" s="19" t="s">
        <v>687</v>
      </c>
      <c r="C199" s="22" t="s">
        <v>25</v>
      </c>
      <c r="D199" s="22" t="s">
        <v>688</v>
      </c>
      <c r="E199" s="18" t="s">
        <v>6</v>
      </c>
      <c r="F199" s="19">
        <v>32.18</v>
      </c>
      <c r="G199" s="20"/>
      <c r="H199" s="20">
        <f t="shared" si="48"/>
        <v>0</v>
      </c>
      <c r="I199" s="20">
        <f t="shared" si="49"/>
        <v>0</v>
      </c>
    </row>
    <row r="200" spans="1:9" ht="39.6" x14ac:dyDescent="0.25">
      <c r="A200" s="22" t="s">
        <v>548</v>
      </c>
      <c r="B200" s="19" t="s">
        <v>339</v>
      </c>
      <c r="C200" s="22" t="s">
        <v>25</v>
      </c>
      <c r="D200" s="22" t="s">
        <v>340</v>
      </c>
      <c r="E200" s="18" t="s">
        <v>6</v>
      </c>
      <c r="F200" s="19">
        <v>32.18</v>
      </c>
      <c r="G200" s="20"/>
      <c r="H200" s="20">
        <f t="shared" si="48"/>
        <v>0</v>
      </c>
      <c r="I200" s="20">
        <f t="shared" si="49"/>
        <v>0</v>
      </c>
    </row>
    <row r="201" spans="1:9" x14ac:dyDescent="0.25">
      <c r="A201" s="22" t="s">
        <v>690</v>
      </c>
      <c r="B201" s="19" t="s">
        <v>546</v>
      </c>
      <c r="C201" s="22" t="s">
        <v>699</v>
      </c>
      <c r="D201" s="22" t="s">
        <v>547</v>
      </c>
      <c r="E201" s="18" t="s">
        <v>6</v>
      </c>
      <c r="F201" s="19">
        <v>231.88</v>
      </c>
      <c r="G201" s="20"/>
      <c r="H201" s="20">
        <f t="shared" si="48"/>
        <v>0</v>
      </c>
      <c r="I201" s="20">
        <f t="shared" si="49"/>
        <v>0</v>
      </c>
    </row>
    <row r="202" spans="1:9" x14ac:dyDescent="0.25">
      <c r="A202" s="23" t="s">
        <v>549</v>
      </c>
      <c r="B202" s="23"/>
      <c r="C202" s="23"/>
      <c r="D202" s="23" t="s">
        <v>32</v>
      </c>
      <c r="E202" s="23"/>
      <c r="F202" s="24"/>
      <c r="G202" s="23"/>
      <c r="H202" s="23"/>
      <c r="I202" s="27">
        <f>I203+I208</f>
        <v>0</v>
      </c>
    </row>
    <row r="203" spans="1:9" x14ac:dyDescent="0.25">
      <c r="A203" s="23" t="s">
        <v>550</v>
      </c>
      <c r="B203" s="23"/>
      <c r="C203" s="23"/>
      <c r="D203" s="23" t="s">
        <v>350</v>
      </c>
      <c r="E203" s="23"/>
      <c r="F203" s="24"/>
      <c r="G203" s="23"/>
      <c r="H203" s="23"/>
      <c r="I203" s="27">
        <f>SUM(I204:I207)</f>
        <v>0</v>
      </c>
    </row>
    <row r="204" spans="1:9" ht="52.8" x14ac:dyDescent="0.25">
      <c r="A204" s="22" t="s">
        <v>551</v>
      </c>
      <c r="B204" s="19" t="s">
        <v>51</v>
      </c>
      <c r="C204" s="22" t="s">
        <v>25</v>
      </c>
      <c r="D204" s="22" t="s">
        <v>144</v>
      </c>
      <c r="E204" s="18" t="s">
        <v>6</v>
      </c>
      <c r="F204" s="19">
        <v>528.94000000000005</v>
      </c>
      <c r="G204" s="20"/>
      <c r="H204" s="20">
        <f t="shared" ref="H204:H207" si="50">ROUND(G204*(1+$G$1),2)</f>
        <v>0</v>
      </c>
      <c r="I204" s="20">
        <f t="shared" ref="I204:I207" si="51">ROUND(F204*H204,2)</f>
        <v>0</v>
      </c>
    </row>
    <row r="205" spans="1:9" ht="26.4" x14ac:dyDescent="0.25">
      <c r="A205" s="22" t="s">
        <v>552</v>
      </c>
      <c r="B205" s="19" t="s">
        <v>348</v>
      </c>
      <c r="C205" s="22" t="s">
        <v>25</v>
      </c>
      <c r="D205" s="22" t="s">
        <v>349</v>
      </c>
      <c r="E205" s="18" t="s">
        <v>6</v>
      </c>
      <c r="F205" s="19">
        <v>528.94000000000005</v>
      </c>
      <c r="G205" s="20"/>
      <c r="H205" s="20">
        <f t="shared" si="50"/>
        <v>0</v>
      </c>
      <c r="I205" s="20">
        <f t="shared" si="51"/>
        <v>0</v>
      </c>
    </row>
    <row r="206" spans="1:9" x14ac:dyDescent="0.25">
      <c r="A206" s="22" t="s">
        <v>553</v>
      </c>
      <c r="B206" s="19" t="s">
        <v>33</v>
      </c>
      <c r="C206" s="22" t="s">
        <v>699</v>
      </c>
      <c r="D206" s="22" t="s">
        <v>34</v>
      </c>
      <c r="E206" s="18" t="s">
        <v>29</v>
      </c>
      <c r="F206" s="19">
        <v>513.07000000000005</v>
      </c>
      <c r="G206" s="20"/>
      <c r="H206" s="20">
        <f t="shared" si="50"/>
        <v>0</v>
      </c>
      <c r="I206" s="20">
        <f t="shared" si="51"/>
        <v>0</v>
      </c>
    </row>
    <row r="207" spans="1:9" ht="39.6" x14ac:dyDescent="0.25">
      <c r="A207" s="22" t="s">
        <v>554</v>
      </c>
      <c r="B207" s="19" t="s">
        <v>339</v>
      </c>
      <c r="C207" s="22" t="s">
        <v>25</v>
      </c>
      <c r="D207" s="22" t="s">
        <v>340</v>
      </c>
      <c r="E207" s="18" t="s">
        <v>6</v>
      </c>
      <c r="F207" s="19">
        <v>528.94000000000005</v>
      </c>
      <c r="G207" s="20"/>
      <c r="H207" s="20">
        <f t="shared" si="50"/>
        <v>0</v>
      </c>
      <c r="I207" s="20">
        <f t="shared" si="51"/>
        <v>0</v>
      </c>
    </row>
    <row r="208" spans="1:9" x14ac:dyDescent="0.25">
      <c r="A208" s="23" t="s">
        <v>555</v>
      </c>
      <c r="B208" s="23"/>
      <c r="C208" s="23"/>
      <c r="D208" s="23" t="s">
        <v>691</v>
      </c>
      <c r="E208" s="23"/>
      <c r="F208" s="24"/>
      <c r="G208" s="23"/>
      <c r="H208" s="23"/>
      <c r="I208" s="27">
        <f>SUM(I209:I213)</f>
        <v>0</v>
      </c>
    </row>
    <row r="209" spans="1:9" x14ac:dyDescent="0.25">
      <c r="A209" s="22" t="s">
        <v>556</v>
      </c>
      <c r="B209" s="19" t="s">
        <v>650</v>
      </c>
      <c r="C209" s="22" t="s">
        <v>699</v>
      </c>
      <c r="D209" s="22" t="s">
        <v>651</v>
      </c>
      <c r="E209" s="18" t="s">
        <v>28</v>
      </c>
      <c r="F209" s="19">
        <v>16.57</v>
      </c>
      <c r="G209" s="20"/>
      <c r="H209" s="20">
        <f t="shared" ref="H209:H213" si="52">ROUND(G209*(1+$G$1),2)</f>
        <v>0</v>
      </c>
      <c r="I209" s="20">
        <f t="shared" ref="I209:I213" si="53">ROUND(F209*H209,2)</f>
        <v>0</v>
      </c>
    </row>
    <row r="210" spans="1:9" x14ac:dyDescent="0.25">
      <c r="A210" s="22" t="s">
        <v>692</v>
      </c>
      <c r="B210" s="19" t="s">
        <v>33</v>
      </c>
      <c r="C210" s="22" t="s">
        <v>699</v>
      </c>
      <c r="D210" s="22" t="s">
        <v>34</v>
      </c>
      <c r="E210" s="18" t="s">
        <v>29</v>
      </c>
      <c r="F210" s="19">
        <v>490.52</v>
      </c>
      <c r="G210" s="20"/>
      <c r="H210" s="20">
        <f t="shared" si="52"/>
        <v>0</v>
      </c>
      <c r="I210" s="20">
        <f t="shared" si="53"/>
        <v>0</v>
      </c>
    </row>
    <row r="211" spans="1:9" x14ac:dyDescent="0.25">
      <c r="A211" s="22" t="s">
        <v>693</v>
      </c>
      <c r="B211" s="19" t="s">
        <v>652</v>
      </c>
      <c r="C211" s="22" t="s">
        <v>699</v>
      </c>
      <c r="D211" s="22" t="s">
        <v>653</v>
      </c>
      <c r="E211" s="18" t="s">
        <v>28</v>
      </c>
      <c r="F211" s="19">
        <v>23.2</v>
      </c>
      <c r="G211" s="20"/>
      <c r="H211" s="20">
        <f t="shared" si="52"/>
        <v>0</v>
      </c>
      <c r="I211" s="20">
        <f t="shared" si="53"/>
        <v>0</v>
      </c>
    </row>
    <row r="212" spans="1:9" x14ac:dyDescent="0.25">
      <c r="A212" s="22" t="s">
        <v>694</v>
      </c>
      <c r="B212" s="19" t="s">
        <v>654</v>
      </c>
      <c r="C212" s="22" t="s">
        <v>699</v>
      </c>
      <c r="D212" s="22" t="s">
        <v>655</v>
      </c>
      <c r="E212" s="18" t="s">
        <v>28</v>
      </c>
      <c r="F212" s="19">
        <v>23.2</v>
      </c>
      <c r="G212" s="20"/>
      <c r="H212" s="20">
        <f t="shared" si="52"/>
        <v>0</v>
      </c>
      <c r="I212" s="20">
        <f t="shared" si="53"/>
        <v>0</v>
      </c>
    </row>
    <row r="213" spans="1:9" x14ac:dyDescent="0.25">
      <c r="A213" s="22" t="s">
        <v>695</v>
      </c>
      <c r="B213" s="19" t="s">
        <v>656</v>
      </c>
      <c r="C213" s="22" t="s">
        <v>699</v>
      </c>
      <c r="D213" s="22" t="s">
        <v>657</v>
      </c>
      <c r="E213" s="18" t="s">
        <v>16</v>
      </c>
      <c r="F213" s="19">
        <v>132.57</v>
      </c>
      <c r="G213" s="20"/>
      <c r="H213" s="20">
        <f t="shared" si="52"/>
        <v>0</v>
      </c>
      <c r="I213" s="20">
        <f t="shared" si="53"/>
        <v>0</v>
      </c>
    </row>
    <row r="214" spans="1:9" x14ac:dyDescent="0.25">
      <c r="A214" s="23" t="s">
        <v>65</v>
      </c>
      <c r="B214" s="23"/>
      <c r="C214" s="23"/>
      <c r="D214" s="23" t="s">
        <v>52</v>
      </c>
      <c r="E214" s="23"/>
      <c r="F214" s="24"/>
      <c r="G214" s="23"/>
      <c r="H214" s="23"/>
      <c r="I214" s="27">
        <f>I215+I219+I221</f>
        <v>0</v>
      </c>
    </row>
    <row r="215" spans="1:9" x14ac:dyDescent="0.25">
      <c r="A215" s="23" t="s">
        <v>66</v>
      </c>
      <c r="B215" s="23"/>
      <c r="C215" s="23"/>
      <c r="D215" s="23" t="s">
        <v>351</v>
      </c>
      <c r="E215" s="23"/>
      <c r="F215" s="24"/>
      <c r="G215" s="23"/>
      <c r="H215" s="23"/>
      <c r="I215" s="27">
        <f>SUM(I216:I218)</f>
        <v>0</v>
      </c>
    </row>
    <row r="216" spans="1:9" x14ac:dyDescent="0.25">
      <c r="A216" s="22" t="s">
        <v>67</v>
      </c>
      <c r="B216" s="19" t="s">
        <v>557</v>
      </c>
      <c r="C216" s="22" t="s">
        <v>699</v>
      </c>
      <c r="D216" s="22" t="s">
        <v>558</v>
      </c>
      <c r="E216" s="18" t="s">
        <v>6</v>
      </c>
      <c r="F216" s="19">
        <v>259.98</v>
      </c>
      <c r="G216" s="20"/>
      <c r="H216" s="20">
        <f t="shared" ref="H216:H218" si="54">ROUND(G216*(1+$G$1),2)</f>
        <v>0</v>
      </c>
      <c r="I216" s="20">
        <f t="shared" ref="I216:I218" si="55">ROUND(F216*H216,2)</f>
        <v>0</v>
      </c>
    </row>
    <row r="217" spans="1:9" ht="26.4" x14ac:dyDescent="0.25">
      <c r="A217" s="22" t="s">
        <v>198</v>
      </c>
      <c r="B217" s="19" t="s">
        <v>215</v>
      </c>
      <c r="C217" s="22" t="s">
        <v>25</v>
      </c>
      <c r="D217" s="22" t="s">
        <v>216</v>
      </c>
      <c r="E217" s="18" t="s">
        <v>6</v>
      </c>
      <c r="F217" s="19">
        <v>807.13</v>
      </c>
      <c r="G217" s="20"/>
      <c r="H217" s="20">
        <f t="shared" si="54"/>
        <v>0</v>
      </c>
      <c r="I217" s="20">
        <f t="shared" si="55"/>
        <v>0</v>
      </c>
    </row>
    <row r="218" spans="1:9" ht="26.4" x14ac:dyDescent="0.25">
      <c r="A218" s="22" t="s">
        <v>199</v>
      </c>
      <c r="B218" s="19" t="s">
        <v>352</v>
      </c>
      <c r="C218" s="22" t="s">
        <v>25</v>
      </c>
      <c r="D218" s="22" t="s">
        <v>353</v>
      </c>
      <c r="E218" s="18" t="s">
        <v>6</v>
      </c>
      <c r="F218" s="19">
        <v>180.39</v>
      </c>
      <c r="G218" s="20"/>
      <c r="H218" s="20">
        <f t="shared" si="54"/>
        <v>0</v>
      </c>
      <c r="I218" s="20">
        <f t="shared" si="55"/>
        <v>0</v>
      </c>
    </row>
    <row r="219" spans="1:9" x14ac:dyDescent="0.25">
      <c r="A219" s="23" t="s">
        <v>75</v>
      </c>
      <c r="B219" s="23"/>
      <c r="C219" s="23"/>
      <c r="D219" s="23" t="s">
        <v>46</v>
      </c>
      <c r="E219" s="23"/>
      <c r="F219" s="24"/>
      <c r="G219" s="23"/>
      <c r="H219" s="23"/>
      <c r="I219" s="27">
        <f>SUM(I220)</f>
        <v>0</v>
      </c>
    </row>
    <row r="220" spans="1:9" ht="39.6" x14ac:dyDescent="0.25">
      <c r="A220" s="22" t="s">
        <v>76</v>
      </c>
      <c r="B220" s="19" t="s">
        <v>346</v>
      </c>
      <c r="C220" s="22" t="s">
        <v>25</v>
      </c>
      <c r="D220" s="22" t="s">
        <v>347</v>
      </c>
      <c r="E220" s="18" t="s">
        <v>6</v>
      </c>
      <c r="F220" s="19">
        <v>66.48</v>
      </c>
      <c r="G220" s="20"/>
      <c r="H220" s="20">
        <f t="shared" ref="H220" si="56">ROUND(G220*(1+$G$1),2)</f>
        <v>0</v>
      </c>
      <c r="I220" s="20">
        <f t="shared" ref="I220" si="57">ROUND(F220*H220,2)</f>
        <v>0</v>
      </c>
    </row>
    <row r="221" spans="1:9" x14ac:dyDescent="0.25">
      <c r="A221" s="23" t="s">
        <v>145</v>
      </c>
      <c r="B221" s="23"/>
      <c r="C221" s="23"/>
      <c r="D221" s="23" t="s">
        <v>354</v>
      </c>
      <c r="E221" s="23"/>
      <c r="F221" s="24"/>
      <c r="G221" s="23"/>
      <c r="H221" s="23"/>
      <c r="I221" s="27">
        <f>SUM(I222:I223)</f>
        <v>0</v>
      </c>
    </row>
    <row r="222" spans="1:9" ht="39.6" x14ac:dyDescent="0.25">
      <c r="A222" s="22" t="s">
        <v>146</v>
      </c>
      <c r="B222" s="19" t="s">
        <v>346</v>
      </c>
      <c r="C222" s="22" t="s">
        <v>25</v>
      </c>
      <c r="D222" s="22" t="s">
        <v>347</v>
      </c>
      <c r="E222" s="18" t="s">
        <v>6</v>
      </c>
      <c r="F222" s="19">
        <v>97.78</v>
      </c>
      <c r="G222" s="20"/>
      <c r="H222" s="20">
        <f t="shared" ref="H222:H223" si="58">ROUND(G222*(1+$G$1),2)</f>
        <v>0</v>
      </c>
      <c r="I222" s="20">
        <f t="shared" ref="I222:I223" si="59">ROUND(F222*H222,2)</f>
        <v>0</v>
      </c>
    </row>
    <row r="223" spans="1:9" ht="26.4" x14ac:dyDescent="0.25">
      <c r="A223" s="22" t="s">
        <v>147</v>
      </c>
      <c r="B223" s="19" t="s">
        <v>355</v>
      </c>
      <c r="C223" s="22" t="s">
        <v>25</v>
      </c>
      <c r="D223" s="22" t="s">
        <v>356</v>
      </c>
      <c r="E223" s="18" t="s">
        <v>6</v>
      </c>
      <c r="F223" s="19">
        <v>489.39</v>
      </c>
      <c r="G223" s="20"/>
      <c r="H223" s="20">
        <f t="shared" si="58"/>
        <v>0</v>
      </c>
      <c r="I223" s="20">
        <f t="shared" si="59"/>
        <v>0</v>
      </c>
    </row>
    <row r="224" spans="1:9" x14ac:dyDescent="0.25">
      <c r="A224" s="23" t="s">
        <v>79</v>
      </c>
      <c r="B224" s="23"/>
      <c r="C224" s="23"/>
      <c r="D224" s="23" t="s">
        <v>151</v>
      </c>
      <c r="E224" s="23"/>
      <c r="F224" s="24"/>
      <c r="G224" s="23"/>
      <c r="H224" s="23"/>
      <c r="I224" s="27">
        <f>I225+I229+I231</f>
        <v>0</v>
      </c>
    </row>
    <row r="225" spans="1:9" x14ac:dyDescent="0.25">
      <c r="A225" s="23" t="s">
        <v>80</v>
      </c>
      <c r="B225" s="23"/>
      <c r="C225" s="23"/>
      <c r="D225" s="23" t="s">
        <v>152</v>
      </c>
      <c r="E225" s="23"/>
      <c r="F225" s="24"/>
      <c r="G225" s="23"/>
      <c r="H225" s="23"/>
      <c r="I225" s="27">
        <f>SUM(I226:I228)</f>
        <v>0</v>
      </c>
    </row>
    <row r="226" spans="1:9" x14ac:dyDescent="0.25">
      <c r="A226" s="22" t="s">
        <v>200</v>
      </c>
      <c r="B226" s="19" t="s">
        <v>153</v>
      </c>
      <c r="C226" s="22" t="s">
        <v>699</v>
      </c>
      <c r="D226" s="22" t="s">
        <v>154</v>
      </c>
      <c r="E226" s="18" t="s">
        <v>15</v>
      </c>
      <c r="F226" s="19">
        <v>5</v>
      </c>
      <c r="G226" s="20"/>
      <c r="H226" s="20">
        <f t="shared" ref="H226:H228" si="60">ROUND(G226*(1+$G$1),2)</f>
        <v>0</v>
      </c>
      <c r="I226" s="20">
        <f t="shared" ref="I226:I228" si="61">ROUND(F226*H226,2)</f>
        <v>0</v>
      </c>
    </row>
    <row r="227" spans="1:9" x14ac:dyDescent="0.25">
      <c r="A227" s="22" t="s">
        <v>201</v>
      </c>
      <c r="B227" s="19" t="s">
        <v>155</v>
      </c>
      <c r="C227" s="22" t="s">
        <v>699</v>
      </c>
      <c r="D227" s="22" t="s">
        <v>156</v>
      </c>
      <c r="E227" s="18" t="s">
        <v>15</v>
      </c>
      <c r="F227" s="19">
        <v>4</v>
      </c>
      <c r="G227" s="20"/>
      <c r="H227" s="20">
        <f t="shared" si="60"/>
        <v>0</v>
      </c>
      <c r="I227" s="20">
        <f t="shared" si="61"/>
        <v>0</v>
      </c>
    </row>
    <row r="228" spans="1:9" x14ac:dyDescent="0.25">
      <c r="A228" s="22" t="s">
        <v>202</v>
      </c>
      <c r="B228" s="19" t="s">
        <v>157</v>
      </c>
      <c r="C228" s="22" t="s">
        <v>699</v>
      </c>
      <c r="D228" s="22" t="s">
        <v>158</v>
      </c>
      <c r="E228" s="18" t="s">
        <v>15</v>
      </c>
      <c r="F228" s="19">
        <v>3</v>
      </c>
      <c r="G228" s="20"/>
      <c r="H228" s="20">
        <f t="shared" si="60"/>
        <v>0</v>
      </c>
      <c r="I228" s="20">
        <f t="shared" si="61"/>
        <v>0</v>
      </c>
    </row>
    <row r="229" spans="1:9" x14ac:dyDescent="0.25">
      <c r="A229" s="23" t="s">
        <v>81</v>
      </c>
      <c r="B229" s="23"/>
      <c r="C229" s="23"/>
      <c r="D229" s="23" t="s">
        <v>159</v>
      </c>
      <c r="E229" s="23"/>
      <c r="F229" s="24"/>
      <c r="G229" s="23"/>
      <c r="H229" s="23"/>
      <c r="I229" s="27">
        <f>SUM(I230)</f>
        <v>0</v>
      </c>
    </row>
    <row r="230" spans="1:9" ht="26.4" x14ac:dyDescent="0.25">
      <c r="A230" s="22" t="s">
        <v>203</v>
      </c>
      <c r="B230" s="19" t="s">
        <v>160</v>
      </c>
      <c r="C230" s="22" t="s">
        <v>25</v>
      </c>
      <c r="D230" s="22" t="s">
        <v>161</v>
      </c>
      <c r="E230" s="18" t="s">
        <v>15</v>
      </c>
      <c r="F230" s="19">
        <v>26</v>
      </c>
      <c r="G230" s="20"/>
      <c r="H230" s="20">
        <f t="shared" ref="H230" si="62">ROUND(G230*(1+$G$1),2)</f>
        <v>0</v>
      </c>
      <c r="I230" s="20">
        <f t="shared" ref="I230" si="63">ROUND(F230*H230,2)</f>
        <v>0</v>
      </c>
    </row>
    <row r="231" spans="1:9" x14ac:dyDescent="0.25">
      <c r="A231" s="23" t="s">
        <v>344</v>
      </c>
      <c r="B231" s="23"/>
      <c r="C231" s="23"/>
      <c r="D231" s="23" t="s">
        <v>162</v>
      </c>
      <c r="E231" s="23"/>
      <c r="F231" s="24"/>
      <c r="G231" s="23"/>
      <c r="H231" s="23"/>
      <c r="I231" s="27">
        <f>SUM(I232)</f>
        <v>0</v>
      </c>
    </row>
    <row r="232" spans="1:9" ht="26.4" x14ac:dyDescent="0.25">
      <c r="A232" s="22" t="s">
        <v>345</v>
      </c>
      <c r="B232" s="19" t="s">
        <v>163</v>
      </c>
      <c r="C232" s="22" t="s">
        <v>699</v>
      </c>
      <c r="D232" s="22" t="s">
        <v>164</v>
      </c>
      <c r="E232" s="18" t="s">
        <v>15</v>
      </c>
      <c r="F232" s="19">
        <v>36</v>
      </c>
      <c r="G232" s="20"/>
      <c r="H232" s="20">
        <f t="shared" ref="H232" si="64">ROUND(G232*(1+$G$1),2)</f>
        <v>0</v>
      </c>
      <c r="I232" s="20">
        <f t="shared" ref="I232" si="65">ROUND(F232*H232,2)</f>
        <v>0</v>
      </c>
    </row>
    <row r="233" spans="1:9" x14ac:dyDescent="0.25">
      <c r="A233" s="23" t="s">
        <v>148</v>
      </c>
      <c r="B233" s="23"/>
      <c r="C233" s="23"/>
      <c r="D233" s="23" t="s">
        <v>590</v>
      </c>
      <c r="E233" s="23"/>
      <c r="F233" s="24"/>
      <c r="G233" s="23"/>
      <c r="H233" s="23"/>
      <c r="I233" s="27">
        <f>I234+I236+I240</f>
        <v>0</v>
      </c>
    </row>
    <row r="234" spans="1:9" x14ac:dyDescent="0.25">
      <c r="A234" s="23" t="s">
        <v>149</v>
      </c>
      <c r="B234" s="23"/>
      <c r="C234" s="23"/>
      <c r="D234" s="23" t="s">
        <v>241</v>
      </c>
      <c r="E234" s="23"/>
      <c r="F234" s="24"/>
      <c r="G234" s="23"/>
      <c r="H234" s="23"/>
      <c r="I234" s="27">
        <f>SUM(I235)</f>
        <v>0</v>
      </c>
    </row>
    <row r="235" spans="1:9" ht="39.6" x14ac:dyDescent="0.25">
      <c r="A235" s="22" t="s">
        <v>167</v>
      </c>
      <c r="B235" s="19" t="s">
        <v>255</v>
      </c>
      <c r="C235" s="22" t="s">
        <v>25</v>
      </c>
      <c r="D235" s="22" t="s">
        <v>256</v>
      </c>
      <c r="E235" s="18" t="s">
        <v>29</v>
      </c>
      <c r="F235" s="19">
        <v>597.08000000000004</v>
      </c>
      <c r="G235" s="20"/>
      <c r="H235" s="20">
        <f t="shared" ref="H235" si="66">ROUND(G235*(1+$G$1),2)</f>
        <v>0</v>
      </c>
      <c r="I235" s="20">
        <f t="shared" ref="I235" si="67">ROUND(F235*H235,2)</f>
        <v>0</v>
      </c>
    </row>
    <row r="236" spans="1:9" x14ac:dyDescent="0.25">
      <c r="A236" s="23" t="s">
        <v>150</v>
      </c>
      <c r="B236" s="23"/>
      <c r="C236" s="23"/>
      <c r="D236" s="23" t="s">
        <v>257</v>
      </c>
      <c r="E236" s="23"/>
      <c r="F236" s="24"/>
      <c r="G236" s="23"/>
      <c r="H236" s="23"/>
      <c r="I236" s="27">
        <f>SUM(I237:I239)</f>
        <v>0</v>
      </c>
    </row>
    <row r="237" spans="1:9" ht="26.4" x14ac:dyDescent="0.25">
      <c r="A237" s="22" t="s">
        <v>168</v>
      </c>
      <c r="B237" s="19" t="s">
        <v>107</v>
      </c>
      <c r="C237" s="22" t="s">
        <v>25</v>
      </c>
      <c r="D237" s="22" t="s">
        <v>108</v>
      </c>
      <c r="E237" s="18" t="s">
        <v>6</v>
      </c>
      <c r="F237" s="19">
        <v>115.25</v>
      </c>
      <c r="G237" s="20"/>
      <c r="H237" s="20">
        <f t="shared" ref="H237:H239" si="68">ROUND(G237*(1+$G$1),2)</f>
        <v>0</v>
      </c>
      <c r="I237" s="20">
        <f t="shared" ref="I237:I239" si="69">ROUND(F237*H237,2)</f>
        <v>0</v>
      </c>
    </row>
    <row r="238" spans="1:9" ht="39.6" x14ac:dyDescent="0.25">
      <c r="A238" s="22" t="s">
        <v>560</v>
      </c>
      <c r="B238" s="19" t="s">
        <v>248</v>
      </c>
      <c r="C238" s="22" t="s">
        <v>25</v>
      </c>
      <c r="D238" s="22" t="s">
        <v>249</v>
      </c>
      <c r="E238" s="18" t="s">
        <v>28</v>
      </c>
      <c r="F238" s="19">
        <v>5.74</v>
      </c>
      <c r="G238" s="20"/>
      <c r="H238" s="20">
        <f t="shared" si="68"/>
        <v>0</v>
      </c>
      <c r="I238" s="20">
        <f t="shared" si="69"/>
        <v>0</v>
      </c>
    </row>
    <row r="239" spans="1:9" ht="39.6" x14ac:dyDescent="0.25">
      <c r="A239" s="22" t="s">
        <v>617</v>
      </c>
      <c r="B239" s="19" t="s">
        <v>576</v>
      </c>
      <c r="C239" s="22" t="s">
        <v>25</v>
      </c>
      <c r="D239" s="22" t="s">
        <v>577</v>
      </c>
      <c r="E239" s="18" t="s">
        <v>6</v>
      </c>
      <c r="F239" s="19">
        <v>34.200000000000003</v>
      </c>
      <c r="G239" s="20"/>
      <c r="H239" s="20">
        <f t="shared" si="68"/>
        <v>0</v>
      </c>
      <c r="I239" s="20">
        <f t="shared" si="69"/>
        <v>0</v>
      </c>
    </row>
    <row r="240" spans="1:9" x14ac:dyDescent="0.25">
      <c r="A240" s="23" t="s">
        <v>204</v>
      </c>
      <c r="B240" s="23"/>
      <c r="C240" s="23"/>
      <c r="D240" s="23" t="s">
        <v>591</v>
      </c>
      <c r="E240" s="23"/>
      <c r="F240" s="24"/>
      <c r="G240" s="23"/>
      <c r="H240" s="23"/>
      <c r="I240" s="27">
        <f>SUM(I241:I243)</f>
        <v>0</v>
      </c>
    </row>
    <row r="241" spans="1:9" ht="52.8" x14ac:dyDescent="0.25">
      <c r="A241" s="22" t="s">
        <v>205</v>
      </c>
      <c r="B241" s="19" t="s">
        <v>140</v>
      </c>
      <c r="C241" s="22" t="s">
        <v>25</v>
      </c>
      <c r="D241" s="22" t="s">
        <v>141</v>
      </c>
      <c r="E241" s="18" t="s">
        <v>6</v>
      </c>
      <c r="F241" s="19">
        <v>71.22</v>
      </c>
      <c r="G241" s="20"/>
      <c r="H241" s="20">
        <f t="shared" ref="H241:H243" si="70">ROUND(G241*(1+$G$1),2)</f>
        <v>0</v>
      </c>
      <c r="I241" s="20">
        <f t="shared" ref="I241:I243" si="71">ROUND(F241*H241,2)</f>
        <v>0</v>
      </c>
    </row>
    <row r="242" spans="1:9" ht="52.8" x14ac:dyDescent="0.25">
      <c r="A242" s="22" t="s">
        <v>564</v>
      </c>
      <c r="B242" s="19" t="s">
        <v>342</v>
      </c>
      <c r="C242" s="22" t="s">
        <v>25</v>
      </c>
      <c r="D242" s="22" t="s">
        <v>343</v>
      </c>
      <c r="E242" s="18" t="s">
        <v>6</v>
      </c>
      <c r="F242" s="19">
        <v>71.22</v>
      </c>
      <c r="G242" s="20"/>
      <c r="H242" s="20">
        <f t="shared" si="70"/>
        <v>0</v>
      </c>
      <c r="I242" s="20">
        <f t="shared" si="71"/>
        <v>0</v>
      </c>
    </row>
    <row r="243" spans="1:9" x14ac:dyDescent="0.25">
      <c r="A243" s="22" t="s">
        <v>567</v>
      </c>
      <c r="B243" s="19" t="s">
        <v>546</v>
      </c>
      <c r="C243" s="22" t="s">
        <v>699</v>
      </c>
      <c r="D243" s="22" t="s">
        <v>547</v>
      </c>
      <c r="E243" s="18" t="s">
        <v>6</v>
      </c>
      <c r="F243" s="19">
        <v>71.22</v>
      </c>
      <c r="G243" s="20"/>
      <c r="H243" s="20">
        <f t="shared" si="70"/>
        <v>0</v>
      </c>
      <c r="I243" s="20">
        <f t="shared" si="71"/>
        <v>0</v>
      </c>
    </row>
    <row r="244" spans="1:9" x14ac:dyDescent="0.25">
      <c r="A244" s="23" t="s">
        <v>592</v>
      </c>
      <c r="B244" s="23"/>
      <c r="C244" s="23"/>
      <c r="D244" s="23" t="s">
        <v>17</v>
      </c>
      <c r="E244" s="23"/>
      <c r="F244" s="24"/>
      <c r="G244" s="23"/>
      <c r="H244" s="23"/>
      <c r="I244" s="27">
        <f>I245+I247+I256+I259</f>
        <v>0</v>
      </c>
    </row>
    <row r="245" spans="1:9" x14ac:dyDescent="0.25">
      <c r="A245" s="23" t="s">
        <v>593</v>
      </c>
      <c r="B245" s="23"/>
      <c r="C245" s="23"/>
      <c r="D245" s="23" t="s">
        <v>95</v>
      </c>
      <c r="E245" s="23"/>
      <c r="F245" s="24"/>
      <c r="G245" s="23"/>
      <c r="H245" s="23"/>
      <c r="I245" s="27">
        <f>SUM(I246)</f>
        <v>0</v>
      </c>
    </row>
    <row r="246" spans="1:9" x14ac:dyDescent="0.25">
      <c r="A246" s="22" t="s">
        <v>594</v>
      </c>
      <c r="B246" s="19" t="s">
        <v>696</v>
      </c>
      <c r="C246" s="22" t="s">
        <v>699</v>
      </c>
      <c r="D246" s="22" t="s">
        <v>697</v>
      </c>
      <c r="E246" s="18" t="s">
        <v>6</v>
      </c>
      <c r="F246" s="19">
        <v>860.37</v>
      </c>
      <c r="G246" s="20"/>
      <c r="H246" s="20">
        <f t="shared" ref="H246" si="72">ROUND(G246*(1+$G$1),2)</f>
        <v>0</v>
      </c>
      <c r="I246" s="20">
        <f t="shared" ref="I246" si="73">ROUND(F246*H246,2)</f>
        <v>0</v>
      </c>
    </row>
    <row r="247" spans="1:9" x14ac:dyDescent="0.25">
      <c r="A247" s="23" t="s">
        <v>595</v>
      </c>
      <c r="B247" s="23"/>
      <c r="C247" s="23"/>
      <c r="D247" s="23" t="s">
        <v>559</v>
      </c>
      <c r="E247" s="23"/>
      <c r="F247" s="24"/>
      <c r="G247" s="23"/>
      <c r="H247" s="23"/>
      <c r="I247" s="27">
        <f>SUM(I248:I255)</f>
        <v>0</v>
      </c>
    </row>
    <row r="248" spans="1:9" x14ac:dyDescent="0.25">
      <c r="A248" s="22" t="s">
        <v>596</v>
      </c>
      <c r="B248" s="19" t="s">
        <v>618</v>
      </c>
      <c r="C248" s="22" t="s">
        <v>699</v>
      </c>
      <c r="D248" s="22" t="s">
        <v>619</v>
      </c>
      <c r="E248" s="18" t="s">
        <v>6</v>
      </c>
      <c r="F248" s="19">
        <v>0.39</v>
      </c>
      <c r="G248" s="20"/>
      <c r="H248" s="20">
        <f t="shared" ref="H248:H255" si="74">ROUND(G248*(1+$G$1),2)</f>
        <v>0</v>
      </c>
      <c r="I248" s="20">
        <f t="shared" ref="I248:I255" si="75">ROUND(F248*H248,2)</f>
        <v>0</v>
      </c>
    </row>
    <row r="249" spans="1:9" ht="52.8" x14ac:dyDescent="0.25">
      <c r="A249" s="22" t="s">
        <v>597</v>
      </c>
      <c r="B249" s="19" t="s">
        <v>369</v>
      </c>
      <c r="C249" s="22" t="s">
        <v>25</v>
      </c>
      <c r="D249" s="22" t="s">
        <v>370</v>
      </c>
      <c r="E249" s="18" t="s">
        <v>6</v>
      </c>
      <c r="F249" s="19">
        <v>0.39</v>
      </c>
      <c r="G249" s="20"/>
      <c r="H249" s="20">
        <f t="shared" si="74"/>
        <v>0</v>
      </c>
      <c r="I249" s="20">
        <f t="shared" si="75"/>
        <v>0</v>
      </c>
    </row>
    <row r="250" spans="1:9" ht="66" x14ac:dyDescent="0.25">
      <c r="A250" s="22" t="s">
        <v>598</v>
      </c>
      <c r="B250" s="19" t="s">
        <v>371</v>
      </c>
      <c r="C250" s="22" t="s">
        <v>25</v>
      </c>
      <c r="D250" s="22" t="s">
        <v>372</v>
      </c>
      <c r="E250" s="18" t="s">
        <v>6</v>
      </c>
      <c r="F250" s="19">
        <v>0.39</v>
      </c>
      <c r="G250" s="20"/>
      <c r="H250" s="20">
        <f t="shared" si="74"/>
        <v>0</v>
      </c>
      <c r="I250" s="20">
        <f t="shared" si="75"/>
        <v>0</v>
      </c>
    </row>
    <row r="251" spans="1:9" ht="26.4" x14ac:dyDescent="0.25">
      <c r="A251" s="22" t="s">
        <v>599</v>
      </c>
      <c r="B251" s="19" t="s">
        <v>620</v>
      </c>
      <c r="C251" s="22" t="s">
        <v>699</v>
      </c>
      <c r="D251" s="22" t="s">
        <v>621</v>
      </c>
      <c r="E251" s="18" t="s">
        <v>28</v>
      </c>
      <c r="F251" s="19">
        <v>0.12</v>
      </c>
      <c r="G251" s="20"/>
      <c r="H251" s="20">
        <f t="shared" si="74"/>
        <v>0</v>
      </c>
      <c r="I251" s="20">
        <f t="shared" si="75"/>
        <v>0</v>
      </c>
    </row>
    <row r="252" spans="1:9" x14ac:dyDescent="0.25">
      <c r="A252" s="22" t="s">
        <v>600</v>
      </c>
      <c r="B252" s="19" t="s">
        <v>622</v>
      </c>
      <c r="C252" s="22" t="s">
        <v>699</v>
      </c>
      <c r="D252" s="22" t="s">
        <v>623</v>
      </c>
      <c r="E252" s="18" t="s">
        <v>6</v>
      </c>
      <c r="F252" s="19">
        <v>0.39</v>
      </c>
      <c r="G252" s="20"/>
      <c r="H252" s="20">
        <f t="shared" si="74"/>
        <v>0</v>
      </c>
      <c r="I252" s="20">
        <f t="shared" si="75"/>
        <v>0</v>
      </c>
    </row>
    <row r="253" spans="1:9" ht="16.8" customHeight="1" x14ac:dyDescent="0.25">
      <c r="A253" s="22" t="s">
        <v>601</v>
      </c>
      <c r="B253" s="19" t="s">
        <v>111</v>
      </c>
      <c r="C253" s="22" t="s">
        <v>699</v>
      </c>
      <c r="D253" s="22" t="s">
        <v>112</v>
      </c>
      <c r="E253" s="18" t="s">
        <v>6</v>
      </c>
      <c r="F253" s="19">
        <v>0.8</v>
      </c>
      <c r="G253" s="20"/>
      <c r="H253" s="20">
        <f t="shared" si="74"/>
        <v>0</v>
      </c>
      <c r="I253" s="20">
        <f t="shared" si="75"/>
        <v>0</v>
      </c>
    </row>
    <row r="254" spans="1:9" x14ac:dyDescent="0.2">
      <c r="A254" s="22" t="s">
        <v>602</v>
      </c>
      <c r="B254" s="19" t="s">
        <v>704</v>
      </c>
      <c r="C254" s="22" t="s">
        <v>699</v>
      </c>
      <c r="D254" s="32" t="s">
        <v>705</v>
      </c>
      <c r="E254" s="18" t="s">
        <v>15</v>
      </c>
      <c r="F254" s="19">
        <v>1</v>
      </c>
      <c r="G254" s="20"/>
      <c r="H254" s="20">
        <f t="shared" si="74"/>
        <v>0</v>
      </c>
      <c r="I254" s="20">
        <f t="shared" si="75"/>
        <v>0</v>
      </c>
    </row>
    <row r="255" spans="1:9" ht="26.4" x14ac:dyDescent="0.25">
      <c r="A255" s="22" t="s">
        <v>603</v>
      </c>
      <c r="B255" s="19" t="s">
        <v>561</v>
      </c>
      <c r="C255" s="22" t="s">
        <v>699</v>
      </c>
      <c r="D255" s="22" t="s">
        <v>562</v>
      </c>
      <c r="E255" s="18" t="s">
        <v>15</v>
      </c>
      <c r="F255" s="19">
        <v>1</v>
      </c>
      <c r="G255" s="20"/>
      <c r="H255" s="20">
        <f t="shared" si="74"/>
        <v>0</v>
      </c>
      <c r="I255" s="20">
        <f t="shared" si="75"/>
        <v>0</v>
      </c>
    </row>
    <row r="256" spans="1:9" x14ac:dyDescent="0.25">
      <c r="A256" s="23" t="s">
        <v>604</v>
      </c>
      <c r="B256" s="23"/>
      <c r="C256" s="23"/>
      <c r="D256" s="23" t="s">
        <v>563</v>
      </c>
      <c r="E256" s="23"/>
      <c r="F256" s="24"/>
      <c r="G256" s="23"/>
      <c r="H256" s="23"/>
      <c r="I256" s="27">
        <f>SUM(I257:I258)</f>
        <v>0</v>
      </c>
    </row>
    <row r="257" spans="1:9" ht="14.1" customHeight="1" x14ac:dyDescent="0.25">
      <c r="A257" s="22" t="s">
        <v>624</v>
      </c>
      <c r="B257" s="19" t="s">
        <v>565</v>
      </c>
      <c r="C257" s="22" t="s">
        <v>699</v>
      </c>
      <c r="D257" s="22" t="s">
        <v>566</v>
      </c>
      <c r="E257" s="18" t="s">
        <v>15</v>
      </c>
      <c r="F257" s="19">
        <v>60</v>
      </c>
      <c r="G257" s="20"/>
      <c r="H257" s="20">
        <f t="shared" ref="H257:H258" si="76">ROUND(G257*(1+$G$1),2)</f>
        <v>0</v>
      </c>
      <c r="I257" s="20">
        <f t="shared" ref="I257:I258" si="77">ROUND(F257*H257,2)</f>
        <v>0</v>
      </c>
    </row>
    <row r="258" spans="1:9" ht="14.1" customHeight="1" x14ac:dyDescent="0.25">
      <c r="A258" s="22" t="s">
        <v>605</v>
      </c>
      <c r="B258" s="19" t="s">
        <v>568</v>
      </c>
      <c r="C258" s="22" t="s">
        <v>83</v>
      </c>
      <c r="D258" s="22" t="s">
        <v>569</v>
      </c>
      <c r="E258" s="18" t="s">
        <v>6</v>
      </c>
      <c r="F258" s="19">
        <v>59.52</v>
      </c>
      <c r="G258" s="20"/>
      <c r="H258" s="20">
        <f t="shared" si="76"/>
        <v>0</v>
      </c>
      <c r="I258" s="20">
        <f t="shared" si="77"/>
        <v>0</v>
      </c>
    </row>
    <row r="259" spans="1:9" ht="14.25" customHeight="1" x14ac:dyDescent="0.25">
      <c r="A259" s="23" t="s">
        <v>606</v>
      </c>
      <c r="B259" s="23"/>
      <c r="C259" s="23"/>
      <c r="D259" s="23" t="s">
        <v>607</v>
      </c>
      <c r="E259" s="23"/>
      <c r="F259" s="24"/>
      <c r="G259" s="23"/>
      <c r="H259" s="23"/>
      <c r="I259" s="27">
        <f>SUM(I260)</f>
        <v>0</v>
      </c>
    </row>
    <row r="260" spans="1:9" x14ac:dyDescent="0.25">
      <c r="A260" s="22" t="s">
        <v>608</v>
      </c>
      <c r="B260" s="19" t="s">
        <v>609</v>
      </c>
      <c r="C260" s="22" t="s">
        <v>699</v>
      </c>
      <c r="D260" s="22" t="s">
        <v>610</v>
      </c>
      <c r="E260" s="18" t="s">
        <v>6</v>
      </c>
      <c r="F260" s="19">
        <v>21.02</v>
      </c>
      <c r="G260" s="20"/>
      <c r="H260" s="20">
        <f t="shared" ref="H260" si="78">ROUND(G260*(1+$G$1),2)</f>
        <v>0</v>
      </c>
      <c r="I260" s="20">
        <f t="shared" ref="I260" si="79">ROUND(F260*H260,2)</f>
        <v>0</v>
      </c>
    </row>
    <row r="261" spans="1:9" ht="14.25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</row>
    <row r="262" spans="1:9" ht="13.95" customHeight="1" x14ac:dyDescent="0.25">
      <c r="A262" s="53"/>
      <c r="B262" s="53"/>
      <c r="C262" s="53"/>
      <c r="D262" s="28"/>
      <c r="E262" s="29"/>
      <c r="F262" s="46" t="s">
        <v>698</v>
      </c>
      <c r="G262" s="46"/>
      <c r="H262" s="55">
        <f>I9+I17+I27+I34+I49+I58+I63+I78+I97+I136+I187+I191+I196+I202+I214+I224+I233+I244</f>
        <v>0</v>
      </c>
      <c r="I262" s="55"/>
    </row>
    <row r="263" spans="1:9" x14ac:dyDescent="0.25">
      <c r="A263" s="30"/>
      <c r="B263" s="30"/>
      <c r="C263" s="30"/>
      <c r="D263" s="30"/>
      <c r="E263" s="30"/>
      <c r="F263" s="30"/>
      <c r="G263" s="30"/>
      <c r="H263" s="54"/>
      <c r="I263" s="53"/>
    </row>
    <row r="264" spans="1:9" ht="88.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</row>
    <row r="265" spans="1:9" x14ac:dyDescent="0.25">
      <c r="A265"/>
      <c r="B265"/>
      <c r="C265"/>
      <c r="D265"/>
      <c r="E265"/>
      <c r="F265"/>
      <c r="G265"/>
      <c r="H265"/>
      <c r="I265"/>
    </row>
    <row r="266" spans="1:9" x14ac:dyDescent="0.25">
      <c r="A266"/>
      <c r="B266"/>
      <c r="C266"/>
      <c r="D266"/>
      <c r="E266"/>
      <c r="F266"/>
      <c r="G266"/>
      <c r="H266"/>
      <c r="I266"/>
    </row>
    <row r="267" spans="1:9" x14ac:dyDescent="0.25">
      <c r="A267"/>
      <c r="B267"/>
      <c r="C267"/>
      <c r="D267"/>
      <c r="E267"/>
      <c r="F267"/>
      <c r="G267"/>
      <c r="H267"/>
      <c r="I267"/>
    </row>
    <row r="268" spans="1:9" x14ac:dyDescent="0.25">
      <c r="A268"/>
      <c r="B268"/>
      <c r="C268"/>
      <c r="D268"/>
      <c r="E268"/>
      <c r="F268"/>
      <c r="G268"/>
      <c r="H268"/>
      <c r="I268"/>
    </row>
    <row r="269" spans="1:9" x14ac:dyDescent="0.25">
      <c r="A269"/>
      <c r="B269"/>
      <c r="C269"/>
      <c r="D269"/>
      <c r="E269"/>
      <c r="F269"/>
      <c r="G269"/>
      <c r="H269"/>
      <c r="I269"/>
    </row>
    <row r="270" spans="1:9" x14ac:dyDescent="0.25">
      <c r="A270"/>
      <c r="B270"/>
      <c r="C270"/>
      <c r="D270"/>
      <c r="E270"/>
      <c r="F270"/>
      <c r="G270"/>
      <c r="H270"/>
      <c r="I270"/>
    </row>
    <row r="271" spans="1:9" x14ac:dyDescent="0.25">
      <c r="A271"/>
      <c r="B271"/>
      <c r="C271"/>
      <c r="D271"/>
      <c r="E271"/>
      <c r="F271"/>
      <c r="G271"/>
      <c r="H271"/>
      <c r="I271"/>
    </row>
    <row r="272" spans="1:9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</sheetData>
  <mergeCells count="9">
    <mergeCell ref="H1:I1"/>
    <mergeCell ref="F262:G262"/>
    <mergeCell ref="A264:I264"/>
    <mergeCell ref="E2:F2"/>
    <mergeCell ref="A7:I7"/>
    <mergeCell ref="A262:C262"/>
    <mergeCell ref="H263:I263"/>
    <mergeCell ref="H262:I262"/>
    <mergeCell ref="H2:I6"/>
  </mergeCells>
  <pageMargins left="0.9055118110236221" right="0.51181102362204722" top="0.39370078740157483" bottom="0.39370078740157483" header="0.51181102362204722" footer="0.51181102362204722"/>
  <pageSetup paperSize="9" scale="70" fitToHeight="0" orientation="landscape" r:id="rId1"/>
  <headerFooter>
    <oddHeader xml:space="preserve">&amp;L </oddHeader>
    <oddFooter>&amp;L &amp;C&amp;A &amp;R&amp;P de &amp;N</oddFooter>
  </headerFooter>
  <rowBreaks count="1" manualBreakCount="1">
    <brk id="2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zoomScaleNormal="100" zoomScaleSheetLayoutView="110" workbookViewId="0">
      <selection activeCell="D40" sqref="D40"/>
    </sheetView>
  </sheetViews>
  <sheetFormatPr defaultColWidth="9" defaultRowHeight="13.8" x14ac:dyDescent="0.25"/>
  <cols>
    <col min="1" max="1" width="6.296875" bestFit="1" customWidth="1"/>
    <col min="2" max="2" width="41.19921875" customWidth="1"/>
    <col min="3" max="3" width="16.3984375" customWidth="1"/>
    <col min="4" max="9" width="13.69921875" customWidth="1"/>
    <col min="10" max="22" width="12" bestFit="1" customWidth="1"/>
  </cols>
  <sheetData>
    <row r="1" spans="1:9" ht="13.8" customHeight="1" x14ac:dyDescent="0.25">
      <c r="A1" s="61">
        <f>'Orçamento Sintético'!A1</f>
        <v>0</v>
      </c>
      <c r="B1" s="61"/>
      <c r="C1" s="61"/>
      <c r="D1" s="56"/>
      <c r="E1" s="56"/>
      <c r="F1" s="2"/>
      <c r="G1" s="3"/>
    </row>
    <row r="2" spans="1:9" ht="40.200000000000003" customHeight="1" x14ac:dyDescent="0.25">
      <c r="A2" s="61" t="str">
        <f>'Orçamento Sintético'!A2</f>
        <v>Obra: VELÓRIO MUNICIPAL</v>
      </c>
      <c r="B2" s="61"/>
      <c r="C2" s="3"/>
      <c r="D2" s="59"/>
      <c r="E2" s="49"/>
      <c r="F2" s="3"/>
      <c r="G2" s="3"/>
    </row>
    <row r="3" spans="1:9" ht="15" customHeight="1" x14ac:dyDescent="0.25">
      <c r="A3" s="57" t="s">
        <v>710</v>
      </c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34" t="s">
        <v>0</v>
      </c>
      <c r="B4" s="34" t="s">
        <v>1</v>
      </c>
      <c r="C4" s="35" t="s">
        <v>413</v>
      </c>
      <c r="D4" s="35" t="s">
        <v>414</v>
      </c>
      <c r="E4" s="35" t="s">
        <v>415</v>
      </c>
      <c r="F4" s="35" t="s">
        <v>416</v>
      </c>
      <c r="G4" s="35" t="s">
        <v>417</v>
      </c>
      <c r="H4" s="35" t="s">
        <v>418</v>
      </c>
      <c r="I4" s="35" t="s">
        <v>419</v>
      </c>
    </row>
    <row r="5" spans="1:9" x14ac:dyDescent="0.25">
      <c r="A5" s="36" t="s">
        <v>4</v>
      </c>
      <c r="B5" s="36" t="s">
        <v>36</v>
      </c>
      <c r="C5" s="38">
        <f>'Orçamento Sintético'!I9:I9</f>
        <v>0</v>
      </c>
      <c r="D5" s="42">
        <f>C5*D6</f>
        <v>0</v>
      </c>
      <c r="E5" s="43"/>
      <c r="F5" s="43"/>
      <c r="G5" s="43"/>
      <c r="H5" s="43"/>
      <c r="I5" s="43"/>
    </row>
    <row r="6" spans="1:9" x14ac:dyDescent="0.25">
      <c r="A6" s="36"/>
      <c r="B6" s="36"/>
      <c r="C6" s="37"/>
      <c r="D6" s="44">
        <v>1</v>
      </c>
      <c r="E6" s="40"/>
      <c r="F6" s="40"/>
      <c r="G6" s="40"/>
      <c r="H6" s="40"/>
      <c r="I6" s="40"/>
    </row>
    <row r="7" spans="1:9" x14ac:dyDescent="0.25">
      <c r="A7" s="36" t="s">
        <v>7</v>
      </c>
      <c r="B7" s="36" t="s">
        <v>169</v>
      </c>
      <c r="C7" s="38">
        <f>'Orçamento Sintético'!I17</f>
        <v>0</v>
      </c>
      <c r="D7" s="42">
        <f>C7*D8</f>
        <v>0</v>
      </c>
      <c r="E7" s="43"/>
      <c r="F7" s="43"/>
      <c r="G7" s="43"/>
      <c r="H7" s="43"/>
      <c r="I7" s="43"/>
    </row>
    <row r="8" spans="1:9" x14ac:dyDescent="0.25">
      <c r="A8" s="36"/>
      <c r="B8" s="36"/>
      <c r="C8" s="37"/>
      <c r="D8" s="45">
        <v>1</v>
      </c>
      <c r="E8" s="40"/>
      <c r="F8" s="40"/>
      <c r="G8" s="40"/>
      <c r="H8" s="40"/>
      <c r="I8" s="40"/>
    </row>
    <row r="9" spans="1:9" x14ac:dyDescent="0.25">
      <c r="A9" s="36" t="s">
        <v>9</v>
      </c>
      <c r="B9" s="36" t="s">
        <v>94</v>
      </c>
      <c r="C9" s="38">
        <f>'Orçamento Sintético'!I27</f>
        <v>0</v>
      </c>
      <c r="D9" s="42">
        <f>D10*C9</f>
        <v>0</v>
      </c>
      <c r="E9" s="43"/>
      <c r="F9" s="43"/>
      <c r="G9" s="43"/>
      <c r="H9" s="43"/>
      <c r="I9" s="43"/>
    </row>
    <row r="10" spans="1:9" x14ac:dyDescent="0.25">
      <c r="A10" s="36"/>
      <c r="B10" s="36"/>
      <c r="C10" s="37"/>
      <c r="D10" s="45">
        <v>1</v>
      </c>
      <c r="E10" s="40"/>
      <c r="F10" s="40"/>
      <c r="G10" s="40"/>
      <c r="H10" s="40"/>
      <c r="I10" s="40"/>
    </row>
    <row r="11" spans="1:9" x14ac:dyDescent="0.25">
      <c r="A11" s="36" t="s">
        <v>11</v>
      </c>
      <c r="B11" s="36" t="s">
        <v>60</v>
      </c>
      <c r="C11" s="38">
        <f>'Orçamento Sintético'!I34</f>
        <v>0</v>
      </c>
      <c r="D11" s="42">
        <f>C11*D12</f>
        <v>0</v>
      </c>
      <c r="E11" s="42">
        <f>C11*E12</f>
        <v>0</v>
      </c>
      <c r="F11" s="43"/>
      <c r="G11" s="43"/>
      <c r="H11" s="43"/>
      <c r="I11" s="43"/>
    </row>
    <row r="12" spans="1:9" x14ac:dyDescent="0.25">
      <c r="A12" s="36"/>
      <c r="B12" s="36"/>
      <c r="C12" s="37"/>
      <c r="D12" s="45">
        <v>0.7</v>
      </c>
      <c r="E12" s="45">
        <v>0.3</v>
      </c>
      <c r="F12" s="40"/>
      <c r="G12" s="40"/>
      <c r="H12" s="40"/>
      <c r="I12" s="40"/>
    </row>
    <row r="13" spans="1:9" x14ac:dyDescent="0.25">
      <c r="A13" s="36" t="s">
        <v>13</v>
      </c>
      <c r="B13" s="36" t="s">
        <v>62</v>
      </c>
      <c r="C13" s="38">
        <f>'Orçamento Sintético'!I49</f>
        <v>0</v>
      </c>
      <c r="D13" s="43"/>
      <c r="E13" s="42">
        <f>C13*E14</f>
        <v>0</v>
      </c>
      <c r="F13" s="43"/>
      <c r="G13" s="43"/>
      <c r="H13" s="43"/>
      <c r="I13" s="43"/>
    </row>
    <row r="14" spans="1:9" x14ac:dyDescent="0.25">
      <c r="A14" s="36"/>
      <c r="B14" s="36"/>
      <c r="C14" s="37"/>
      <c r="D14" s="40"/>
      <c r="E14" s="45">
        <v>1</v>
      </c>
      <c r="F14" s="40"/>
      <c r="G14" s="40"/>
      <c r="H14" s="40"/>
      <c r="I14" s="40"/>
    </row>
    <row r="15" spans="1:9" x14ac:dyDescent="0.25">
      <c r="A15" s="36" t="s">
        <v>68</v>
      </c>
      <c r="B15" s="36" t="s">
        <v>109</v>
      </c>
      <c r="C15" s="38">
        <f>'Orçamento Sintético'!I58</f>
        <v>0</v>
      </c>
      <c r="D15" s="43"/>
      <c r="E15" s="42">
        <f>C15*E16</f>
        <v>0</v>
      </c>
      <c r="F15" s="42">
        <f>C15*F16</f>
        <v>0</v>
      </c>
      <c r="G15" s="43"/>
      <c r="H15" s="43"/>
      <c r="I15" s="43"/>
    </row>
    <row r="16" spans="1:9" x14ac:dyDescent="0.25">
      <c r="A16" s="36"/>
      <c r="B16" s="36"/>
      <c r="C16" s="37"/>
      <c r="D16" s="40"/>
      <c r="E16" s="45">
        <v>0.7</v>
      </c>
      <c r="F16" s="45">
        <v>0.3</v>
      </c>
      <c r="G16" s="40"/>
      <c r="H16" s="40"/>
      <c r="I16" s="40"/>
    </row>
    <row r="17" spans="1:9" x14ac:dyDescent="0.25">
      <c r="A17" s="36" t="s">
        <v>37</v>
      </c>
      <c r="B17" s="36" t="s">
        <v>71</v>
      </c>
      <c r="C17" s="38">
        <f>'Orçamento Sintético'!I63</f>
        <v>0</v>
      </c>
      <c r="D17" s="43"/>
      <c r="E17" s="43"/>
      <c r="F17" s="42">
        <f>C17*F18</f>
        <v>0</v>
      </c>
      <c r="G17" s="42">
        <f>C17*G18</f>
        <v>0</v>
      </c>
      <c r="H17" s="43"/>
      <c r="I17" s="43"/>
    </row>
    <row r="18" spans="1:9" x14ac:dyDescent="0.25">
      <c r="A18" s="36"/>
      <c r="B18" s="36"/>
      <c r="C18" s="37"/>
      <c r="D18" s="40"/>
      <c r="E18" s="40"/>
      <c r="F18" s="45">
        <v>0.7</v>
      </c>
      <c r="G18" s="45">
        <v>0.3</v>
      </c>
      <c r="H18" s="40"/>
      <c r="I18" s="40"/>
    </row>
    <row r="19" spans="1:9" x14ac:dyDescent="0.25">
      <c r="A19" s="36" t="s">
        <v>39</v>
      </c>
      <c r="B19" s="36" t="s">
        <v>46</v>
      </c>
      <c r="C19" s="38">
        <f>'Orçamento Sintético'!I78</f>
        <v>0</v>
      </c>
      <c r="D19" s="43"/>
      <c r="E19" s="43"/>
      <c r="F19" s="43"/>
      <c r="G19" s="42">
        <f>C19*G20</f>
        <v>0</v>
      </c>
      <c r="H19" s="43"/>
      <c r="I19" s="43"/>
    </row>
    <row r="20" spans="1:9" x14ac:dyDescent="0.25">
      <c r="A20" s="36"/>
      <c r="B20" s="36"/>
      <c r="C20" s="37"/>
      <c r="D20" s="40"/>
      <c r="E20" s="40"/>
      <c r="F20" s="40"/>
      <c r="G20" s="45">
        <v>1</v>
      </c>
      <c r="H20" s="40"/>
      <c r="I20" s="40"/>
    </row>
    <row r="21" spans="1:9" x14ac:dyDescent="0.25">
      <c r="A21" s="36" t="s">
        <v>41</v>
      </c>
      <c r="B21" s="36" t="s">
        <v>48</v>
      </c>
      <c r="C21" s="38">
        <f>'Orçamento Sintético'!I97</f>
        <v>0</v>
      </c>
      <c r="D21" s="42">
        <f>$C$21*D22</f>
        <v>0</v>
      </c>
      <c r="E21" s="42">
        <f t="shared" ref="E21:I21" si="0">$C$21*E22</f>
        <v>0</v>
      </c>
      <c r="F21" s="42">
        <f t="shared" si="0"/>
        <v>0</v>
      </c>
      <c r="G21" s="42">
        <f t="shared" si="0"/>
        <v>0</v>
      </c>
      <c r="H21" s="42">
        <f t="shared" si="0"/>
        <v>0</v>
      </c>
      <c r="I21" s="42">
        <f t="shared" si="0"/>
        <v>0</v>
      </c>
    </row>
    <row r="22" spans="1:9" x14ac:dyDescent="0.25">
      <c r="A22" s="36"/>
      <c r="B22" s="36"/>
      <c r="C22" s="37"/>
      <c r="D22" s="45">
        <v>0.1</v>
      </c>
      <c r="E22" s="45">
        <v>0.2</v>
      </c>
      <c r="F22" s="45">
        <v>0.2</v>
      </c>
      <c r="G22" s="45">
        <v>0.2</v>
      </c>
      <c r="H22" s="45">
        <v>0.2</v>
      </c>
      <c r="I22" s="45">
        <v>0.1</v>
      </c>
    </row>
    <row r="23" spans="1:9" x14ac:dyDescent="0.25">
      <c r="A23" s="36" t="s">
        <v>43</v>
      </c>
      <c r="B23" s="36" t="s">
        <v>45</v>
      </c>
      <c r="C23" s="38">
        <f>'Orçamento Sintético'!I136</f>
        <v>0</v>
      </c>
      <c r="D23" s="42">
        <f>$C$23*D24</f>
        <v>0</v>
      </c>
      <c r="E23" s="42">
        <f t="shared" ref="E23:I23" si="1">$C$23*E24</f>
        <v>0</v>
      </c>
      <c r="F23" s="42">
        <f t="shared" si="1"/>
        <v>0</v>
      </c>
      <c r="G23" s="42">
        <f t="shared" si="1"/>
        <v>0</v>
      </c>
      <c r="H23" s="42">
        <f t="shared" si="1"/>
        <v>0</v>
      </c>
      <c r="I23" s="42">
        <f t="shared" si="1"/>
        <v>0</v>
      </c>
    </row>
    <row r="24" spans="1:9" x14ac:dyDescent="0.25">
      <c r="A24" s="36"/>
      <c r="B24" s="36"/>
      <c r="C24" s="37"/>
      <c r="D24" s="45">
        <v>0.1</v>
      </c>
      <c r="E24" s="45">
        <v>0.1</v>
      </c>
      <c r="F24" s="45">
        <v>0.2</v>
      </c>
      <c r="G24" s="45">
        <v>0.2</v>
      </c>
      <c r="H24" s="45">
        <v>0.3</v>
      </c>
      <c r="I24" s="45">
        <v>0.1</v>
      </c>
    </row>
    <row r="25" spans="1:9" x14ac:dyDescent="0.25">
      <c r="A25" s="36" t="s">
        <v>55</v>
      </c>
      <c r="B25" s="36" t="s">
        <v>138</v>
      </c>
      <c r="C25" s="38">
        <f>'Orçamento Sintético'!I187</f>
        <v>0</v>
      </c>
      <c r="D25" s="43"/>
      <c r="E25" s="43"/>
      <c r="F25" s="43"/>
      <c r="G25" s="42">
        <f>C25*G26</f>
        <v>0</v>
      </c>
      <c r="H25" s="42">
        <f>C25*H26</f>
        <v>0</v>
      </c>
      <c r="I25" s="43"/>
    </row>
    <row r="26" spans="1:9" x14ac:dyDescent="0.25">
      <c r="A26" s="36"/>
      <c r="B26" s="36"/>
      <c r="C26" s="37"/>
      <c r="D26" s="40"/>
      <c r="E26" s="40"/>
      <c r="F26" s="40"/>
      <c r="G26" s="45">
        <v>0.6</v>
      </c>
      <c r="H26" s="45">
        <v>0.4</v>
      </c>
      <c r="I26" s="40"/>
    </row>
    <row r="27" spans="1:9" x14ac:dyDescent="0.25">
      <c r="A27" s="36" t="s">
        <v>58</v>
      </c>
      <c r="B27" s="36" t="s">
        <v>139</v>
      </c>
      <c r="C27" s="38">
        <f>'Orçamento Sintético'!I191</f>
        <v>0</v>
      </c>
      <c r="D27" s="43"/>
      <c r="E27" s="43"/>
      <c r="F27" s="43"/>
      <c r="G27" s="42">
        <f>C27*G28</f>
        <v>0</v>
      </c>
      <c r="H27" s="42">
        <f>C27*H28</f>
        <v>0</v>
      </c>
      <c r="I27" s="43"/>
    </row>
    <row r="28" spans="1:9" x14ac:dyDescent="0.25">
      <c r="A28" s="36"/>
      <c r="B28" s="36"/>
      <c r="C28" s="37"/>
      <c r="D28" s="40"/>
      <c r="E28" s="40"/>
      <c r="F28" s="40"/>
      <c r="G28" s="45">
        <v>0.6</v>
      </c>
      <c r="H28" s="45">
        <v>0.4</v>
      </c>
      <c r="I28" s="40"/>
    </row>
    <row r="29" spans="1:9" x14ac:dyDescent="0.25">
      <c r="A29" s="36" t="s">
        <v>63</v>
      </c>
      <c r="B29" s="36" t="s">
        <v>341</v>
      </c>
      <c r="C29" s="38">
        <f>'Orçamento Sintético'!I196</f>
        <v>0</v>
      </c>
      <c r="D29" s="43"/>
      <c r="E29" s="43"/>
      <c r="F29" s="43"/>
      <c r="G29" s="43"/>
      <c r="H29" s="42">
        <f>C29*H30</f>
        <v>0</v>
      </c>
      <c r="I29" s="43"/>
    </row>
    <row r="30" spans="1:9" x14ac:dyDescent="0.25">
      <c r="A30" s="36"/>
      <c r="B30" s="36"/>
      <c r="C30" s="37"/>
      <c r="D30" s="40"/>
      <c r="E30" s="40"/>
      <c r="F30" s="40"/>
      <c r="G30" s="40"/>
      <c r="H30" s="45">
        <v>1</v>
      </c>
      <c r="I30" s="40"/>
    </row>
    <row r="31" spans="1:9" x14ac:dyDescent="0.25">
      <c r="A31" s="36" t="s">
        <v>549</v>
      </c>
      <c r="B31" s="36" t="s">
        <v>32</v>
      </c>
      <c r="C31" s="38">
        <f>'Orçamento Sintético'!I202</f>
        <v>0</v>
      </c>
      <c r="D31" s="43"/>
      <c r="E31" s="43"/>
      <c r="F31" s="43"/>
      <c r="G31" s="43"/>
      <c r="H31" s="42">
        <f>C31*H32</f>
        <v>0</v>
      </c>
      <c r="I31" s="43"/>
    </row>
    <row r="32" spans="1:9" x14ac:dyDescent="0.25">
      <c r="A32" s="36"/>
      <c r="B32" s="36"/>
      <c r="C32" s="37"/>
      <c r="D32" s="40"/>
      <c r="E32" s="40"/>
      <c r="F32" s="40"/>
      <c r="G32" s="40"/>
      <c r="H32" s="45">
        <v>1</v>
      </c>
      <c r="I32" s="40"/>
    </row>
    <row r="33" spans="1:10" x14ac:dyDescent="0.25">
      <c r="A33" s="36" t="s">
        <v>65</v>
      </c>
      <c r="B33" s="36" t="s">
        <v>52</v>
      </c>
      <c r="C33" s="38">
        <f>'Orçamento Sintético'!I214</f>
        <v>0</v>
      </c>
      <c r="D33" s="43"/>
      <c r="E33" s="43"/>
      <c r="F33" s="43"/>
      <c r="G33" s="43"/>
      <c r="H33" s="42">
        <f>C33*H34</f>
        <v>0</v>
      </c>
      <c r="I33" s="42">
        <f>C33*I34</f>
        <v>0</v>
      </c>
    </row>
    <row r="34" spans="1:10" x14ac:dyDescent="0.25">
      <c r="A34" s="36"/>
      <c r="B34" s="36"/>
      <c r="C34" s="37"/>
      <c r="D34" s="40"/>
      <c r="E34" s="40"/>
      <c r="F34" s="40"/>
      <c r="G34" s="40"/>
      <c r="H34" s="45">
        <v>0.7</v>
      </c>
      <c r="I34" s="45">
        <v>0.3</v>
      </c>
    </row>
    <row r="35" spans="1:10" x14ac:dyDescent="0.25">
      <c r="A35" s="36" t="s">
        <v>79</v>
      </c>
      <c r="B35" s="36" t="s">
        <v>151</v>
      </c>
      <c r="C35" s="38">
        <f>'Orçamento Sintético'!I224</f>
        <v>0</v>
      </c>
      <c r="D35" s="43"/>
      <c r="E35" s="43"/>
      <c r="F35" s="43"/>
      <c r="G35" s="43"/>
      <c r="H35" s="43"/>
      <c r="I35" s="42">
        <f>C35*I36</f>
        <v>0</v>
      </c>
    </row>
    <row r="36" spans="1:10" x14ac:dyDescent="0.25">
      <c r="A36" s="36"/>
      <c r="B36" s="36"/>
      <c r="C36" s="37"/>
      <c r="D36" s="40"/>
      <c r="E36" s="40"/>
      <c r="F36" s="40"/>
      <c r="G36" s="40"/>
      <c r="H36" s="40"/>
      <c r="I36" s="45">
        <v>1</v>
      </c>
    </row>
    <row r="37" spans="1:10" x14ac:dyDescent="0.25">
      <c r="A37" s="36" t="s">
        <v>148</v>
      </c>
      <c r="B37" s="36" t="s">
        <v>590</v>
      </c>
      <c r="C37" s="38">
        <f>'Orçamento Sintético'!I233</f>
        <v>0</v>
      </c>
      <c r="D37" s="43"/>
      <c r="E37" s="43"/>
      <c r="F37" s="43"/>
      <c r="G37" s="43"/>
      <c r="H37" s="43"/>
      <c r="I37" s="42">
        <f>C37*I38</f>
        <v>0</v>
      </c>
    </row>
    <row r="38" spans="1:10" x14ac:dyDescent="0.25">
      <c r="A38" s="36"/>
      <c r="B38" s="36"/>
      <c r="C38" s="37"/>
      <c r="D38" s="40"/>
      <c r="E38" s="40"/>
      <c r="F38" s="40"/>
      <c r="G38" s="40"/>
      <c r="H38" s="40"/>
      <c r="I38" s="45">
        <v>1</v>
      </c>
    </row>
    <row r="39" spans="1:10" x14ac:dyDescent="0.25">
      <c r="A39" s="36" t="s">
        <v>592</v>
      </c>
      <c r="B39" s="36" t="s">
        <v>17</v>
      </c>
      <c r="C39" s="38">
        <f>'Orçamento Sintético'!I244</f>
        <v>0</v>
      </c>
      <c r="D39" s="43"/>
      <c r="E39" s="43"/>
      <c r="F39" s="43"/>
      <c r="G39" s="43"/>
      <c r="H39" s="43"/>
      <c r="I39" s="42">
        <f>C39*I40</f>
        <v>0</v>
      </c>
    </row>
    <row r="40" spans="1:10" x14ac:dyDescent="0.25">
      <c r="A40" s="36"/>
      <c r="B40" s="36"/>
      <c r="C40" s="37"/>
      <c r="D40" s="40"/>
      <c r="E40" s="40"/>
      <c r="F40" s="40"/>
      <c r="G40" s="40"/>
      <c r="H40" s="40"/>
      <c r="I40" s="45">
        <v>1</v>
      </c>
    </row>
    <row r="41" spans="1:10" ht="15" customHeight="1" x14ac:dyDescent="0.25">
      <c r="A41" s="62" t="s">
        <v>649</v>
      </c>
      <c r="B41" s="62"/>
      <c r="C41" s="39">
        <f>C5+C7+C9+C11+C13+C15+C17+C19+C21+C23+C25+C27+C29+C31+C33+C35+C37+C39</f>
        <v>0</v>
      </c>
      <c r="D41" s="39">
        <f>D5+D7+D9+D11+D13+D15+D17+D19+D21+D23+D25+D27+D29+D31+D33+D35+D37+D39</f>
        <v>0</v>
      </c>
      <c r="E41" s="39">
        <f t="shared" ref="E41:I41" si="2">E5+E7+E9+E11+E13+E15+E17+E19+E21+E23+E25+E27+E29+E31+E33+E35+E37+E39</f>
        <v>0</v>
      </c>
      <c r="F41" s="39">
        <f t="shared" si="2"/>
        <v>0</v>
      </c>
      <c r="G41" s="39">
        <f t="shared" si="2"/>
        <v>0</v>
      </c>
      <c r="H41" s="39">
        <f t="shared" si="2"/>
        <v>0</v>
      </c>
      <c r="I41" s="39">
        <f t="shared" si="2"/>
        <v>0</v>
      </c>
    </row>
    <row r="42" spans="1:10" ht="13.8" customHeight="1" x14ac:dyDescent="0.25">
      <c r="A42" s="63" t="s">
        <v>706</v>
      </c>
      <c r="B42" s="64"/>
      <c r="C42" s="65"/>
      <c r="D42" s="41" t="e">
        <f>D41/$C$41</f>
        <v>#DIV/0!</v>
      </c>
      <c r="E42" s="41" t="e">
        <f t="shared" ref="E42:I42" si="3">E41/$C$41</f>
        <v>#DIV/0!</v>
      </c>
      <c r="F42" s="41" t="e">
        <f t="shared" si="3"/>
        <v>#DIV/0!</v>
      </c>
      <c r="G42" s="41" t="e">
        <f t="shared" si="3"/>
        <v>#DIV/0!</v>
      </c>
      <c r="H42" s="41" t="e">
        <f t="shared" si="3"/>
        <v>#DIV/0!</v>
      </c>
      <c r="I42" s="41" t="e">
        <f t="shared" si="3"/>
        <v>#DIV/0!</v>
      </c>
    </row>
    <row r="43" spans="1:10" ht="14.25" customHeight="1" x14ac:dyDescent="0.25">
      <c r="A43" s="63" t="s">
        <v>707</v>
      </c>
      <c r="B43" s="64"/>
      <c r="C43" s="65"/>
      <c r="D43" s="39">
        <f>D41</f>
        <v>0</v>
      </c>
      <c r="E43" s="39">
        <f>D43+E41</f>
        <v>0</v>
      </c>
      <c r="F43" s="39">
        <f t="shared" ref="F43:I43" si="4">E43+F41</f>
        <v>0</v>
      </c>
      <c r="G43" s="39">
        <f t="shared" si="4"/>
        <v>0</v>
      </c>
      <c r="H43" s="39">
        <f t="shared" si="4"/>
        <v>0</v>
      </c>
      <c r="I43" s="39">
        <f t="shared" si="4"/>
        <v>0</v>
      </c>
    </row>
    <row r="44" spans="1:10" ht="14.25" customHeight="1" x14ac:dyDescent="0.25">
      <c r="A44" s="63" t="s">
        <v>708</v>
      </c>
      <c r="B44" s="64"/>
      <c r="C44" s="65"/>
      <c r="D44" s="41" t="e">
        <f>D42</f>
        <v>#DIV/0!</v>
      </c>
      <c r="E44" s="41" t="e">
        <f>D44+E42</f>
        <v>#DIV/0!</v>
      </c>
      <c r="F44" s="41" t="e">
        <f t="shared" ref="F44:I44" si="5">E44+F42</f>
        <v>#DIV/0!</v>
      </c>
      <c r="G44" s="41" t="e">
        <f t="shared" si="5"/>
        <v>#DIV/0!</v>
      </c>
      <c r="H44" s="41" t="e">
        <f t="shared" si="5"/>
        <v>#DIV/0!</v>
      </c>
      <c r="I44" s="41" t="e">
        <f t="shared" si="5"/>
        <v>#DIV/0!</v>
      </c>
    </row>
    <row r="47" spans="1:10" ht="83.25" customHeight="1" x14ac:dyDescent="0.25">
      <c r="A47" s="60"/>
      <c r="B47" s="58"/>
      <c r="C47" s="58"/>
      <c r="D47" s="58"/>
      <c r="E47" s="58"/>
      <c r="F47" s="58"/>
      <c r="G47" s="58"/>
      <c r="H47" s="58"/>
      <c r="I47" s="58"/>
      <c r="J47" s="58"/>
    </row>
  </sheetData>
  <mergeCells count="10">
    <mergeCell ref="A47:J47"/>
    <mergeCell ref="A2:B2"/>
    <mergeCell ref="D1:E1"/>
    <mergeCell ref="D2:E2"/>
    <mergeCell ref="A41:B41"/>
    <mergeCell ref="A3:I3"/>
    <mergeCell ref="A43:C43"/>
    <mergeCell ref="A44:C44"/>
    <mergeCell ref="A42:C42"/>
    <mergeCell ref="A1:C1"/>
  </mergeCells>
  <pageMargins left="0.82677165354330717" right="0.51181102362204722" top="0.39370078740157483" bottom="0.39370078740157483" header="0.51181102362204722" footer="0.51181102362204722"/>
  <pageSetup paperSize="8" scale="72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 Sintético</vt:lpstr>
      <vt:lpstr>CRONOG</vt:lpstr>
      <vt:lpstr>CRONOG!Area_de_impressao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Z. Topa</cp:lastModifiedBy>
  <cp:revision>0</cp:revision>
  <cp:lastPrinted>2024-01-04T13:29:49Z</cp:lastPrinted>
  <dcterms:created xsi:type="dcterms:W3CDTF">2020-04-13T11:45:09Z</dcterms:created>
  <dcterms:modified xsi:type="dcterms:W3CDTF">2024-01-04T13:29:54Z</dcterms:modified>
</cp:coreProperties>
</file>